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Vinh\Vinh 2023\Báo cáo CTMTQG\"/>
    </mc:Choice>
  </mc:AlternateContent>
  <bookViews>
    <workbookView xWindow="4185" yWindow="-180" windowWidth="20730" windowHeight="11040" activeTab="1"/>
  </bookViews>
  <sheets>
    <sheet name="Phụ lục II" sheetId="2" r:id="rId1"/>
    <sheet name="Phụ lục III" sheetId="1" r:id="rId2"/>
  </sheets>
  <definedNames>
    <definedName name="_xlnm._FilterDatabase" localSheetId="1" hidden="1">'Phụ lục III'!$A$10:$BV$109</definedName>
    <definedName name="_xlnm.Print_Area" localSheetId="0">'Phụ lục II'!$A$1:$X$107</definedName>
    <definedName name="_xlnm.Print_Area" localSheetId="1">'Phụ lục III'!$A$1:$BN$110</definedName>
    <definedName name="_xlnm.Print_Titles" localSheetId="0">'Phụ lục II'!$9:$10</definedName>
    <definedName name="_xlnm.Print_Titles" localSheetId="1">'Phụ lục III'!$6:$10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3" i="2" l="1"/>
  <c r="T86" i="1" l="1"/>
  <c r="T82" i="1"/>
  <c r="T63" i="1"/>
  <c r="T19" i="1"/>
  <c r="K63" i="1"/>
  <c r="K82" i="1"/>
  <c r="BF25" i="1"/>
  <c r="AX25" i="1"/>
  <c r="AO25" i="1"/>
  <c r="BF109" i="1" l="1"/>
  <c r="BF100" i="1"/>
  <c r="BF101" i="1"/>
  <c r="BF102" i="1"/>
  <c r="BF97" i="1"/>
  <c r="AX70" i="1"/>
  <c r="AX71" i="1"/>
  <c r="AX72" i="1"/>
  <c r="AX73" i="1"/>
  <c r="AX74" i="1"/>
  <c r="AX75" i="1"/>
  <c r="AX76" i="1"/>
  <c r="AX77" i="1"/>
  <c r="AX78" i="1"/>
  <c r="AX79" i="1"/>
  <c r="AX80" i="1"/>
  <c r="AX81" i="1"/>
  <c r="AX65" i="1"/>
  <c r="AX66" i="1"/>
  <c r="AX67" i="1"/>
  <c r="AX68" i="1"/>
  <c r="AX69" i="1"/>
  <c r="AX64" i="1"/>
  <c r="AX38" i="1"/>
  <c r="BG46" i="1"/>
  <c r="AY46" i="1"/>
  <c r="BF47" i="1"/>
  <c r="BF46" i="1" s="1"/>
  <c r="AX47" i="1"/>
  <c r="AX46" i="1" s="1"/>
  <c r="BI99" i="1"/>
  <c r="BF99" i="1" s="1"/>
  <c r="AX101" i="1"/>
  <c r="AX102" i="1"/>
  <c r="AX100" i="1"/>
  <c r="AY99" i="1"/>
  <c r="AO102" i="1"/>
  <c r="AO101" i="1"/>
  <c r="AO100" i="1"/>
  <c r="AQ99" i="1"/>
  <c r="AY88" i="1"/>
  <c r="BG88" i="1" s="1"/>
  <c r="BF88" i="1" s="1"/>
  <c r="AY89" i="1"/>
  <c r="AX89" i="1" s="1"/>
  <c r="AY90" i="1"/>
  <c r="AX90" i="1" s="1"/>
  <c r="AY87" i="1"/>
  <c r="BG87" i="1" s="1"/>
  <c r="AO90" i="1"/>
  <c r="AO89" i="1"/>
  <c r="AO88" i="1"/>
  <c r="AO87" i="1"/>
  <c r="BG89" i="1" l="1"/>
  <c r="BF89" i="1" s="1"/>
  <c r="AX88" i="1"/>
  <c r="AX87" i="1"/>
  <c r="BF87" i="1"/>
  <c r="BG90" i="1"/>
  <c r="BF90" i="1" s="1"/>
  <c r="AX86" i="1"/>
  <c r="BG91" i="1" l="1"/>
  <c r="BF91" i="1" s="1"/>
  <c r="BG98" i="1"/>
  <c r="BF98" i="1" s="1"/>
  <c r="BG103" i="1"/>
  <c r="BF103" i="1" s="1"/>
  <c r="BG104" i="1"/>
  <c r="BF104" i="1" s="1"/>
  <c r="BG105" i="1"/>
  <c r="BF105" i="1" s="1"/>
  <c r="BG106" i="1"/>
  <c r="BF106" i="1" s="1"/>
  <c r="BG107" i="1"/>
  <c r="BF107" i="1" s="1"/>
  <c r="BG108" i="1"/>
  <c r="BF108" i="1" s="1"/>
  <c r="BG86" i="1" l="1"/>
  <c r="BF86" i="1" s="1"/>
  <c r="BG24" i="1" l="1"/>
  <c r="AY24" i="1"/>
  <c r="AX24" i="1" s="1"/>
  <c r="AQ24" i="1"/>
  <c r="BF17" i="1" l="1"/>
  <c r="BF16" i="1" s="1"/>
  <c r="AY16" i="1" s="1"/>
  <c r="AQ16" i="1"/>
  <c r="AQ63" i="1" s="1"/>
  <c r="AX17" i="1"/>
  <c r="AY18" i="1"/>
  <c r="AX18" i="1" s="1"/>
  <c r="AO17" i="1"/>
  <c r="AO18" i="1"/>
  <c r="AO16" i="1" l="1"/>
  <c r="AX20" i="1"/>
  <c r="AX19" i="1"/>
  <c r="AX16" i="1"/>
  <c r="AX15" i="1"/>
  <c r="BF14" i="1"/>
  <c r="BF15" i="1"/>
  <c r="R17" i="2"/>
  <c r="AO21" i="1" l="1"/>
  <c r="AO20" i="1"/>
  <c r="BM63" i="1"/>
  <c r="BL63" i="1"/>
  <c r="BK63" i="1"/>
  <c r="BJ63" i="1"/>
  <c r="BI63" i="1"/>
  <c r="BH63" i="1"/>
  <c r="BG63" i="1"/>
  <c r="BE63" i="1"/>
  <c r="BD63" i="1"/>
  <c r="BC63" i="1"/>
  <c r="BB63" i="1"/>
  <c r="BA63" i="1"/>
  <c r="AZ63" i="1"/>
  <c r="AW63" i="1"/>
  <c r="AV63" i="1"/>
  <c r="AU63" i="1"/>
  <c r="AT63" i="1"/>
  <c r="AS63" i="1"/>
  <c r="AR63" i="1"/>
  <c r="AP80" i="1"/>
  <c r="AP63" i="1" s="1"/>
  <c r="BF81" i="1"/>
  <c r="BF80" i="1"/>
  <c r="BF79" i="1"/>
  <c r="BF78" i="1"/>
  <c r="BF77" i="1"/>
  <c r="BF76" i="1"/>
  <c r="BF75" i="1"/>
  <c r="BF74" i="1"/>
  <c r="BF73" i="1"/>
  <c r="BF72" i="1"/>
  <c r="BF71" i="1"/>
  <c r="BF70" i="1"/>
  <c r="BF69" i="1"/>
  <c r="BF68" i="1"/>
  <c r="BF67" i="1"/>
  <c r="BF66" i="1"/>
  <c r="BF65" i="1"/>
  <c r="BF64" i="1"/>
  <c r="AO81" i="1"/>
  <c r="AO80" i="1"/>
  <c r="AO79" i="1"/>
  <c r="AO78" i="1"/>
  <c r="AO77" i="1"/>
  <c r="AO76" i="1"/>
  <c r="AO75" i="1"/>
  <c r="AO74" i="1"/>
  <c r="AO73" i="1"/>
  <c r="AO72" i="1"/>
  <c r="AO70" i="1"/>
  <c r="AO69" i="1"/>
  <c r="AO68" i="1"/>
  <c r="AO67" i="1"/>
  <c r="AO66" i="1"/>
  <c r="AO65" i="1"/>
  <c r="AO64" i="1"/>
  <c r="AO71" i="1"/>
  <c r="AO51" i="1"/>
  <c r="BF38" i="1"/>
  <c r="BJ36" i="1"/>
  <c r="BF24" i="1" l="1"/>
  <c r="BJ22" i="1"/>
  <c r="AX26" i="1"/>
  <c r="AO26" i="1"/>
  <c r="AO24" i="1"/>
  <c r="AQ49" i="1" l="1"/>
  <c r="AQ46" i="1"/>
  <c r="BJ11" i="1" l="1"/>
  <c r="BG42" i="1" l="1"/>
  <c r="BH42" i="1" l="1"/>
  <c r="Z98" i="1" l="1"/>
  <c r="Z91" i="1"/>
  <c r="Z49" i="1" l="1"/>
  <c r="AB49" i="1"/>
  <c r="AY49" i="1"/>
  <c r="BG49" i="1"/>
  <c r="BG41" i="1" s="1"/>
  <c r="BM54" i="1"/>
  <c r="BM49" i="1" s="1"/>
  <c r="BL54" i="1"/>
  <c r="BL49" i="1" s="1"/>
  <c r="BK54" i="1"/>
  <c r="BK49" i="1" s="1"/>
  <c r="BJ54" i="1"/>
  <c r="BJ49" i="1" s="1"/>
  <c r="BI54" i="1"/>
  <c r="BI49" i="1" s="1"/>
  <c r="BH54" i="1"/>
  <c r="BE54" i="1"/>
  <c r="BE49" i="1" s="1"/>
  <c r="BD54" i="1"/>
  <c r="BD49" i="1" s="1"/>
  <c r="BC54" i="1"/>
  <c r="BC49" i="1" s="1"/>
  <c r="BB54" i="1"/>
  <c r="BB49" i="1" s="1"/>
  <c r="BB41" i="1" s="1"/>
  <c r="BA54" i="1"/>
  <c r="BA49" i="1" s="1"/>
  <c r="BA41" i="1" s="1"/>
  <c r="AZ54" i="1"/>
  <c r="AZ49" i="1" s="1"/>
  <c r="AZ41" i="1" s="1"/>
  <c r="AW54" i="1"/>
  <c r="AW49" i="1" s="1"/>
  <c r="AV54" i="1"/>
  <c r="AV49" i="1" s="1"/>
  <c r="AU54" i="1"/>
  <c r="AU49" i="1" s="1"/>
  <c r="AT54" i="1"/>
  <c r="AT49" i="1" s="1"/>
  <c r="AS54" i="1"/>
  <c r="AS49" i="1" s="1"/>
  <c r="AR54" i="1"/>
  <c r="AR49" i="1" s="1"/>
  <c r="AD54" i="1"/>
  <c r="AD49" i="1" s="1"/>
  <c r="AE54" i="1"/>
  <c r="AE49" i="1" s="1"/>
  <c r="AF54" i="1"/>
  <c r="AF49" i="1" s="1"/>
  <c r="AG54" i="1"/>
  <c r="AG49" i="1" s="1"/>
  <c r="AH54" i="1"/>
  <c r="AH49" i="1" s="1"/>
  <c r="AI54" i="1"/>
  <c r="AI49" i="1" s="1"/>
  <c r="AJ54" i="1"/>
  <c r="AJ49" i="1" s="1"/>
  <c r="AK54" i="1"/>
  <c r="AK49" i="1" s="1"/>
  <c r="AL54" i="1"/>
  <c r="AL49" i="1" s="1"/>
  <c r="AM54" i="1"/>
  <c r="AM49" i="1" s="1"/>
  <c r="AN54" i="1"/>
  <c r="AN49" i="1" s="1"/>
  <c r="AP54" i="1"/>
  <c r="AC54" i="1"/>
  <c r="AC49" i="1" s="1"/>
  <c r="O54" i="1"/>
  <c r="P54" i="1"/>
  <c r="Q54" i="1"/>
  <c r="R54" i="1"/>
  <c r="S54" i="1"/>
  <c r="T54" i="1"/>
  <c r="U54" i="1"/>
  <c r="V54" i="1"/>
  <c r="W54" i="1"/>
  <c r="X54" i="1"/>
  <c r="Y54" i="1"/>
  <c r="N54" i="1"/>
  <c r="C54" i="1"/>
  <c r="D54" i="1"/>
  <c r="E54" i="1"/>
  <c r="F54" i="1"/>
  <c r="G54" i="1"/>
  <c r="H54" i="1"/>
  <c r="I54" i="1"/>
  <c r="J54" i="1"/>
  <c r="B54" i="1"/>
  <c r="D46" i="1"/>
  <c r="K46" i="1"/>
  <c r="M46" i="1"/>
  <c r="X46" i="1"/>
  <c r="B46" i="1"/>
  <c r="AZ36" i="1" l="1"/>
  <c r="AZ22" i="1" s="1"/>
  <c r="AZ12" i="1" s="1"/>
  <c r="AZ11" i="1" s="1"/>
  <c r="BA36" i="1"/>
  <c r="BA22" i="1" s="1"/>
  <c r="BA11" i="1" s="1"/>
  <c r="BB36" i="1"/>
  <c r="BB22" i="1" s="1"/>
  <c r="BB11" i="1" s="1"/>
  <c r="BG36" i="1"/>
  <c r="BG22" i="1" s="1"/>
  <c r="BG12" i="1" s="1"/>
  <c r="BG11" i="1" s="1"/>
  <c r="BH49" i="1"/>
  <c r="BH41" i="1" s="1"/>
  <c r="BF54" i="1"/>
  <c r="AP49" i="1"/>
  <c r="AO49" i="1" s="1"/>
  <c r="AO54" i="1"/>
  <c r="AX49" i="1"/>
  <c r="S95" i="2"/>
  <c r="I95" i="2"/>
  <c r="BH36" i="1" l="1"/>
  <c r="BH22" i="1" s="1"/>
  <c r="BH12" i="1" s="1"/>
  <c r="BH11" i="1" s="1"/>
  <c r="BF13" i="1"/>
  <c r="BF63" i="1" s="1"/>
  <c r="AX13" i="1"/>
  <c r="AX63" i="1" s="1"/>
  <c r="AX14" i="1"/>
  <c r="AO13" i="1"/>
  <c r="AO15" i="1"/>
  <c r="K13" i="1"/>
  <c r="K14" i="1"/>
  <c r="K15" i="1"/>
  <c r="K16" i="1"/>
  <c r="AO97" i="1" l="1"/>
  <c r="AB98" i="1"/>
  <c r="AB91" i="1" s="1"/>
  <c r="X98" i="1"/>
  <c r="AQ98" i="1"/>
  <c r="AQ91" i="1" s="1"/>
  <c r="AQ86" i="1" s="1"/>
  <c r="AO86" i="1" s="1"/>
  <c r="AY98" i="1"/>
  <c r="AY91" i="1" s="1"/>
  <c r="AY63" i="1" s="1"/>
  <c r="AY41" i="1" s="1"/>
  <c r="X91" i="1" l="1"/>
  <c r="T91" i="1" s="1"/>
  <c r="T98" i="1"/>
  <c r="AY36" i="1"/>
  <c r="AY22" i="1" s="1"/>
  <c r="AX41" i="1"/>
  <c r="AX36" i="1" s="1"/>
  <c r="P95" i="2"/>
  <c r="U95" i="2"/>
  <c r="K95" i="2"/>
  <c r="AY12" i="1" l="1"/>
  <c r="AX97" i="1"/>
  <c r="AX91" i="1" s="1"/>
  <c r="AO94" i="1"/>
  <c r="AO92" i="1"/>
  <c r="AO91" i="1" s="1"/>
  <c r="AP38" i="1"/>
  <c r="U36" i="1"/>
  <c r="U22" i="1" l="1"/>
  <c r="AY11" i="1"/>
  <c r="AO38" i="1"/>
  <c r="W44" i="2"/>
  <c r="R44" i="2"/>
  <c r="M44" i="2"/>
  <c r="U12" i="1" l="1"/>
  <c r="U11" i="1" s="1"/>
  <c r="BF45" i="1"/>
  <c r="AX45" i="1"/>
  <c r="AO45" i="1"/>
  <c r="K45" i="1"/>
  <c r="D45" i="1"/>
  <c r="B45" i="1" s="1"/>
  <c r="B42" i="1" s="1"/>
  <c r="BF44" i="1"/>
  <c r="AX44" i="1"/>
  <c r="K44" i="1"/>
  <c r="BF43" i="1"/>
  <c r="AX43" i="1"/>
  <c r="AQ43" i="1"/>
  <c r="AO43" i="1" s="1"/>
  <c r="K43" i="1"/>
  <c r="BN42" i="1"/>
  <c r="BM42" i="1"/>
  <c r="BM41" i="1" s="1"/>
  <c r="BL42" i="1"/>
  <c r="BL41" i="1" s="1"/>
  <c r="BK42" i="1"/>
  <c r="BK41" i="1" s="1"/>
  <c r="BI42" i="1"/>
  <c r="BI41" i="1" s="1"/>
  <c r="BE42" i="1"/>
  <c r="BE41" i="1" s="1"/>
  <c r="BD42" i="1"/>
  <c r="BD41" i="1" s="1"/>
  <c r="BC42" i="1"/>
  <c r="BC41" i="1" s="1"/>
  <c r="AW42" i="1"/>
  <c r="AW41" i="1" s="1"/>
  <c r="AV42" i="1"/>
  <c r="AV41" i="1" s="1"/>
  <c r="AU42" i="1"/>
  <c r="AU41" i="1" s="1"/>
  <c r="AT42" i="1"/>
  <c r="AT41" i="1" s="1"/>
  <c r="AS42" i="1"/>
  <c r="AS41" i="1" s="1"/>
  <c r="AR42" i="1"/>
  <c r="AR41" i="1" s="1"/>
  <c r="AP42" i="1"/>
  <c r="AP41" i="1" s="1"/>
  <c r="AP36" i="1" s="1"/>
  <c r="AP22" i="1" s="1"/>
  <c r="AP19" i="1" s="1"/>
  <c r="AN42" i="1"/>
  <c r="AN41" i="1" s="1"/>
  <c r="AM42" i="1"/>
  <c r="AM41" i="1" s="1"/>
  <c r="AL42" i="1"/>
  <c r="AL41" i="1" s="1"/>
  <c r="AK42" i="1"/>
  <c r="AK41" i="1" s="1"/>
  <c r="AJ42" i="1"/>
  <c r="AJ41" i="1" s="1"/>
  <c r="AI42" i="1"/>
  <c r="AI41" i="1" s="1"/>
  <c r="AH42" i="1"/>
  <c r="AH41" i="1" s="1"/>
  <c r="AG42" i="1"/>
  <c r="AG41" i="1" s="1"/>
  <c r="AF42" i="1"/>
  <c r="AF41" i="1" s="1"/>
  <c r="AE42" i="1"/>
  <c r="AE41" i="1" s="1"/>
  <c r="AD42" i="1"/>
  <c r="AD41" i="1" s="1"/>
  <c r="AC42" i="1"/>
  <c r="AC41" i="1" s="1"/>
  <c r="AB42" i="1"/>
  <c r="AB41" i="1" s="1"/>
  <c r="AB22" i="1" s="1"/>
  <c r="AA42" i="1"/>
  <c r="AA41" i="1" s="1"/>
  <c r="AA36" i="1" s="1"/>
  <c r="AA22" i="1" s="1"/>
  <c r="Z42" i="1"/>
  <c r="Z41" i="1" s="1"/>
  <c r="Y42" i="1"/>
  <c r="Y41" i="1" s="1"/>
  <c r="X42" i="1"/>
  <c r="X41" i="1" s="1"/>
  <c r="W42" i="1"/>
  <c r="W41" i="1" s="1"/>
  <c r="V42" i="1"/>
  <c r="V41" i="1" s="1"/>
  <c r="S42" i="1"/>
  <c r="S41" i="1" s="1"/>
  <c r="R42" i="1"/>
  <c r="R41" i="1" s="1"/>
  <c r="Q42" i="1"/>
  <c r="Q41" i="1" s="1"/>
  <c r="P42" i="1"/>
  <c r="P41" i="1" s="1"/>
  <c r="O42" i="1"/>
  <c r="O41" i="1" s="1"/>
  <c r="N42" i="1"/>
  <c r="N41" i="1" s="1"/>
  <c r="M42" i="1"/>
  <c r="L42" i="1"/>
  <c r="L41" i="1" s="1"/>
  <c r="L36" i="1" s="1"/>
  <c r="J42" i="1"/>
  <c r="J41" i="1" s="1"/>
  <c r="I42" i="1"/>
  <c r="I41" i="1" s="1"/>
  <c r="H42" i="1"/>
  <c r="H41" i="1" s="1"/>
  <c r="G42" i="1"/>
  <c r="G41" i="1" s="1"/>
  <c r="F42" i="1"/>
  <c r="F41" i="1" s="1"/>
  <c r="E42" i="1"/>
  <c r="E41" i="1" s="1"/>
  <c r="D42" i="1"/>
  <c r="C42" i="1"/>
  <c r="C41" i="1" s="1"/>
  <c r="C36" i="1" s="1"/>
  <c r="T41" i="1" l="1"/>
  <c r="P22" i="1"/>
  <c r="P11" i="1" s="1"/>
  <c r="Z22" i="1"/>
  <c r="Z11" i="1" s="1"/>
  <c r="AL22" i="1"/>
  <c r="AL12" i="1" s="1"/>
  <c r="AL11" i="1" s="1"/>
  <c r="BM36" i="1"/>
  <c r="BM22" i="1" s="1"/>
  <c r="BM11" i="1" s="1"/>
  <c r="Q22" i="1"/>
  <c r="Q12" i="1" s="1"/>
  <c r="Q11" i="1" s="1"/>
  <c r="W36" i="1"/>
  <c r="AE22" i="1"/>
  <c r="AE11" i="1" s="1"/>
  <c r="AI22" i="1"/>
  <c r="AI11" i="1" s="1"/>
  <c r="AM22" i="1"/>
  <c r="AM11" i="1" s="1"/>
  <c r="AS36" i="1"/>
  <c r="AS11" i="1" s="1"/>
  <c r="AW36" i="1"/>
  <c r="AW11" i="1" s="1"/>
  <c r="BI36" i="1"/>
  <c r="BI22" i="1" s="1"/>
  <c r="BI11" i="1" s="1"/>
  <c r="AH22" i="1"/>
  <c r="AH11" i="1" s="1"/>
  <c r="AV36" i="1"/>
  <c r="AV11" i="1" s="1"/>
  <c r="N22" i="1"/>
  <c r="N11" i="1" s="1"/>
  <c r="R22" i="1"/>
  <c r="R11" i="1" s="1"/>
  <c r="X22" i="1"/>
  <c r="X11" i="1" s="1"/>
  <c r="AF22" i="1"/>
  <c r="AF12" i="1" s="1"/>
  <c r="AF11" i="1" s="1"/>
  <c r="AJ22" i="1"/>
  <c r="AJ11" i="1" s="1"/>
  <c r="AN22" i="1"/>
  <c r="AN11" i="1" s="1"/>
  <c r="AT36" i="1"/>
  <c r="AT11" i="1" s="1"/>
  <c r="BC36" i="1"/>
  <c r="BC22" i="1" s="1"/>
  <c r="BK36" i="1"/>
  <c r="BK22" i="1" s="1"/>
  <c r="BK12" i="1" s="1"/>
  <c r="BF12" i="1" s="1"/>
  <c r="V22" i="1"/>
  <c r="AD22" i="1"/>
  <c r="AD11" i="1" s="1"/>
  <c r="AR36" i="1"/>
  <c r="AR12" i="1" s="1"/>
  <c r="AR11" i="1" s="1"/>
  <c r="BE36" i="1"/>
  <c r="BE22" i="1" s="1"/>
  <c r="BE11" i="1" s="1"/>
  <c r="O22" i="1"/>
  <c r="O11" i="1" s="1"/>
  <c r="S22" i="1"/>
  <c r="S11" i="1" s="1"/>
  <c r="Y36" i="1"/>
  <c r="Y22" i="1" s="1"/>
  <c r="Y12" i="1" s="1"/>
  <c r="Y11" i="1" s="1"/>
  <c r="AC22" i="1"/>
  <c r="AC11" i="1" s="1"/>
  <c r="AG22" i="1"/>
  <c r="AG11" i="1" s="1"/>
  <c r="AK22" i="1"/>
  <c r="AK11" i="1" s="1"/>
  <c r="AU36" i="1"/>
  <c r="AU12" i="1" s="1"/>
  <c r="AU11" i="1" s="1"/>
  <c r="BD36" i="1"/>
  <c r="BD22" i="1" s="1"/>
  <c r="BD11" i="1" s="1"/>
  <c r="BL36" i="1"/>
  <c r="BL22" i="1" s="1"/>
  <c r="BL11" i="1" s="1"/>
  <c r="AO42" i="1"/>
  <c r="K42" i="1"/>
  <c r="AQ42" i="1"/>
  <c r="AQ41" i="1" s="1"/>
  <c r="AP11" i="1"/>
  <c r="BF42" i="1"/>
  <c r="AX42" i="1"/>
  <c r="B43" i="2"/>
  <c r="R43" i="2" s="1"/>
  <c r="F42" i="2"/>
  <c r="W22" i="1" l="1"/>
  <c r="W12" i="1" s="1"/>
  <c r="T36" i="1"/>
  <c r="V11" i="1"/>
  <c r="W11" i="1"/>
  <c r="BK11" i="1"/>
  <c r="BC12" i="1"/>
  <c r="AX22" i="1"/>
  <c r="AO41" i="1"/>
  <c r="AQ36" i="1"/>
  <c r="AQ22" i="1" s="1"/>
  <c r="AQ19" i="1" s="1"/>
  <c r="BF41" i="1"/>
  <c r="M43" i="2"/>
  <c r="W43" i="2"/>
  <c r="H43" i="2"/>
  <c r="T22" i="1" l="1"/>
  <c r="BF36" i="1"/>
  <c r="BF22" i="1" s="1"/>
  <c r="BF11" i="1" s="1"/>
  <c r="AX12" i="1"/>
  <c r="AX11" i="1" s="1"/>
  <c r="BC11" i="1"/>
  <c r="BF3" i="1" s="1"/>
  <c r="AO14" i="1"/>
  <c r="AO63" i="1" s="1"/>
  <c r="AO36" i="1" s="1"/>
  <c r="AO22" i="1" s="1"/>
  <c r="AO19" i="1" s="1"/>
  <c r="M98" i="1" l="1"/>
  <c r="K98" i="1" s="1"/>
  <c r="D98" i="1"/>
  <c r="B97" i="1"/>
  <c r="B94" i="1"/>
  <c r="D92" i="1"/>
  <c r="D91" i="1" s="1"/>
  <c r="K86" i="1"/>
  <c r="B86" i="1"/>
  <c r="K49" i="1"/>
  <c r="K23" i="1"/>
  <c r="K24" i="1"/>
  <c r="K25" i="1"/>
  <c r="K26" i="1"/>
  <c r="K27" i="1"/>
  <c r="K28" i="1"/>
  <c r="K29" i="1"/>
  <c r="K30" i="1"/>
  <c r="K31" i="1"/>
  <c r="K32" i="1"/>
  <c r="K33" i="1"/>
  <c r="K34" i="1"/>
  <c r="K35" i="1"/>
  <c r="B23" i="1"/>
  <c r="B24" i="1"/>
  <c r="B25" i="1"/>
  <c r="B26" i="1"/>
  <c r="B27" i="1"/>
  <c r="B28" i="1"/>
  <c r="B29" i="1"/>
  <c r="B30" i="1"/>
  <c r="B31" i="1"/>
  <c r="B32" i="1"/>
  <c r="B33" i="1"/>
  <c r="B34" i="1"/>
  <c r="B35" i="1"/>
  <c r="E22" i="1"/>
  <c r="E11" i="1" s="1"/>
  <c r="F22" i="1"/>
  <c r="F11" i="1" s="1"/>
  <c r="G22" i="1"/>
  <c r="G11" i="1" s="1"/>
  <c r="H22" i="1"/>
  <c r="H11" i="1" s="1"/>
  <c r="I22" i="1"/>
  <c r="I11" i="1" s="1"/>
  <c r="J22" i="1"/>
  <c r="J11" i="1" s="1"/>
  <c r="L22" i="1"/>
  <c r="C22" i="1"/>
  <c r="B98" i="1" l="1"/>
  <c r="B41" i="1" s="1"/>
  <c r="B36" i="1" s="1"/>
  <c r="D41" i="1"/>
  <c r="D22" i="1" s="1"/>
  <c r="B22" i="1" s="1"/>
  <c r="K41" i="1"/>
  <c r="K36" i="1" s="1"/>
  <c r="M91" i="1"/>
  <c r="K91" i="1" s="1"/>
  <c r="M41" i="1"/>
  <c r="M22" i="1" s="1"/>
  <c r="K22" i="1" s="1"/>
  <c r="B92" i="1"/>
  <c r="B91" i="1" s="1"/>
  <c r="R13" i="2"/>
  <c r="D11" i="1" l="1"/>
  <c r="AQ12" i="1"/>
  <c r="AQ11" i="1" s="1"/>
  <c r="AA12" i="1"/>
  <c r="AB12" i="1"/>
  <c r="AB11" i="1" s="1"/>
  <c r="C12" i="1"/>
  <c r="L12" i="1"/>
  <c r="M12" i="1"/>
  <c r="M11" i="1" s="1"/>
  <c r="B16" i="1"/>
  <c r="B12" i="1" s="1"/>
  <c r="B11" i="1" s="1"/>
  <c r="W17" i="2"/>
  <c r="H19" i="2"/>
  <c r="W14" i="2"/>
  <c r="R14" i="2"/>
  <c r="C11" i="1" l="1"/>
  <c r="T12" i="1"/>
  <c r="T11" i="1" s="1"/>
  <c r="AA11" i="1"/>
  <c r="K12" i="1"/>
  <c r="K11" i="1" s="1"/>
  <c r="L11" i="1"/>
  <c r="AO12" i="1"/>
  <c r="AO11" i="1" s="1"/>
  <c r="M17" i="2"/>
  <c r="H17" i="2"/>
  <c r="R15" i="2" l="1"/>
  <c r="M15" i="2"/>
  <c r="W15" i="2"/>
</calcChain>
</file>

<file path=xl/sharedStrings.xml><?xml version="1.0" encoding="utf-8"?>
<sst xmlns="http://schemas.openxmlformats.org/spreadsheetml/2006/main" count="456" uniqueCount="196">
  <si>
    <t>a) Nội dung số 01: Hỗ trợ đất ở</t>
  </si>
  <si>
    <t>b) Nội dung số 02: Hỗ trợ nhà ở</t>
  </si>
  <si>
    <t>c) Nội dung số 03: Hỗ trợ đất sản xuất, chuyển đổi nghề</t>
  </si>
  <si>
    <t>d) Nội dung số 04: Hỗ trợ nước sinh hoạt</t>
  </si>
  <si>
    <t>2. Dự án 2: Quy hoạch, sắp xếp, bố trí, ổn định dân cư ở những nơi cần thiết</t>
  </si>
  <si>
    <t>3. Dự án 3: Phát triển sản xuất nông, lâm nghiệp bền vững, phát huy tiềm năng, thế mạnh của các vùng miền để sản xuất hàng hóa theo chuỗi giá trị</t>
  </si>
  <si>
    <t>- Nội dung số 02: Đầu tư, hỗ trợ phát triển vùng trồng dược liệu quý</t>
  </si>
  <si>
    <t>- Nội dung số 03: Thúc đẩy khởi sự kinh doanh, khởi nghiệp và thu hút đầu tư vùng đồng bào đồng bào DTTS&amp;MN</t>
  </si>
  <si>
    <t>5. Dự án 5: Phát triển giáo dục đào tạo nâng cao chất lượng nguồn nhân lực</t>
  </si>
  <si>
    <t>6. Dự án 6: Bảo tồn, phát huy giá trị văn hóa truyền thống tốt đẹp của các DTTS gắn với phát triển du lịch</t>
  </si>
  <si>
    <t>7. Dự án 7: Chăm sóc sức khỏe nhân dân, nâng cao thể trạng, tầm vóc người DTTS; phòng chống suy dinh dưỡng trẻ em</t>
  </si>
  <si>
    <t>a) Nội dung số 01: Xây dựng và phát triển y tế cơ sở vùng đồng bào DTTS&amp;MN</t>
  </si>
  <si>
    <t>b) Nội dung số 02: Nâng cao chất lượng dân số vùng đồng bào DTTS &amp;MN</t>
  </si>
  <si>
    <t>c) Nội dung số 03: Chăm sóc sức khỏe, dinh dưỡng bà mẹ-trẻ em nhằm giảm tử vong bà mẹ, tử vong trẻ em, nâng cao tầm vóc, thể lực người DTTS</t>
  </si>
  <si>
    <t>8. Dự án 8: Thực hiện bình đẳng giới và giải quyết những vấn đề cấp thiết đối với phụ nữ và trẻ 2em</t>
  </si>
  <si>
    <t>9. Dự án 9: Đầu tư phát triển nhóm DTTS rất ít người và nhóm dân tộc còn nhiều khó khăn</t>
  </si>
  <si>
    <t>10. Dự án 10: Truyền thông, tuyên truyền, vận động trong vùng đồng bào DTTS&amp;MN. Kiểm tra, giám sát đánh giá việc tổ chức thực hiện Chương trình</t>
  </si>
  <si>
    <t>Ghi chú</t>
  </si>
  <si>
    <t>1. Dự án 1: Giải quyết tình trạng thiếu đất ở, nhà ở, đất sản xuất, nước sinh hoạt</t>
  </si>
  <si>
    <t>Nội dung</t>
  </si>
  <si>
    <t>Phụ lục II</t>
  </si>
  <si>
    <t>Phụ lục III</t>
  </si>
  <si>
    <t>Số lượng</t>
  </si>
  <si>
    <t>+ Hỗ trợ xây dựng mô hình khởi nghiệp, khởi sự kinh doanh</t>
  </si>
  <si>
    <t>+ Hỗ trợ thành lập, vận hành các dự án “Trung tâm hỗ trợ khởi sự kinh doanh, khởi nghiệp và thu hút đầu tư vùng đồng bào DTTS&amp;MN”</t>
  </si>
  <si>
    <t>+ Hỗ trợ thí điểm tổ chức triển khai vận hành các dự án “Trung tâm kết nối giao thương thương mại, du lịch và quảng bá sản vật vùng đồng bào DTTS&amp;MN”</t>
  </si>
  <si>
    <t>+ Định kỳ tổ chức hằng năm các sự kiện Festival thanh niên, sinh viên, người có uy tín tiêu biểu và tấm gương khởi nghiệp thành công ở vùng đồng bào DTTS</t>
  </si>
  <si>
    <t>+ Hỗ trợ thúc đẩy tiêu thụ sản phẩm vùng đồng bào DTTS&amp;MN</t>
  </si>
  <si>
    <t>+ Hỗ trợ các dự án, mô hình chăn nuôi, trồng trọt</t>
  </si>
  <si>
    <t>+ Cán bộ, chiến sỹ quân đội nâng bước em tới trường</t>
  </si>
  <si>
    <t>- Nội dung số 01: Đầu tư cơ sở hạ tầng thiết yếu vùng DTTS&amp;MN</t>
  </si>
  <si>
    <t>- Nội dung số 02: Đầu tư xây dựng, cải tạo nâng cấp mạng lưới chợ vùng đồng bào DTTS&amp;MN</t>
  </si>
  <si>
    <t>- Đầu tư cơ sở vật chất, trang thiết bị các trường PTDTBT và trường phổ thông có HSBT</t>
  </si>
  <si>
    <t>- Đầu tư cơ sở vật chất, trang thiết bị các trường PTDTNT</t>
  </si>
  <si>
    <t>- Xóa mù chữ cho người dân vùng đồng bào DTTS</t>
  </si>
  <si>
    <t>- Nội dung số 01: Bồi dưỡng kiến thức dân tộc</t>
  </si>
  <si>
    <t>- Nội dung 02: Đào tạo dự bị đại học, đại học và sau đại học</t>
  </si>
  <si>
    <t>- Nội dung số 01: Xây dựng các mô hình đào tạo nghề, đặt hàng đào tạo nghề phù hợp với điều kiện tự nhiên và tập quán của vùng đồng bào DTTS và miền núi gắn với giải quyết việc làm và hiệu quả việc làm sau đào tạo</t>
  </si>
  <si>
    <t>- Nội dung số 02: Hỗ trợ đào tạo nghề</t>
  </si>
  <si>
    <t>- Nội dung số 03: Hỗ trợ người lao động thuộc vùng đồng bào DTTS học nghề, học ngoại ngữ để đi làm việc có thời hạn ở nước ngoài theo hợp đồng</t>
  </si>
  <si>
    <t>- Nội dung số 04: Chuẩn hóa kỹ năng lao động và kết nối hiệu quả đào tạo và giải quyết việc làm. Cung cấp thông tin thị trường lao động, dịch vụ hỗ trợ tìm kiếm, kết nối việc làm cho lao động là người DTTS</t>
  </si>
  <si>
    <t>- Nội dung số 05: Tăng cường các điều kiện đảm bảo chất lượng dạy và học cho các cơ sở GDNN vùng DTTS&amp;MN</t>
  </si>
  <si>
    <t>+ Đào tạo, bồi dưỡng đội ngũ nhà giáo, cán bộ quản lý, người dạy nghề</t>
  </si>
  <si>
    <t>+ Phát triển chương trình, giáo trình, tài liệu giảng dạy</t>
  </si>
  <si>
    <t>+ Xây dựng các bộ chuẩn trong giáo dục nghề nghiệp</t>
  </si>
  <si>
    <t>+ Ứng dụng công nghệ thông tin, số hoá</t>
  </si>
  <si>
    <t>+ Hỗ trợ đầu tư sửa chữa, bảo dưỡng một số hạng mục công trình tại các cơ sở GDNN</t>
  </si>
  <si>
    <t>+ Hỗ trợ đầu tư mua sắm thiết bị đào tạo nghề tại các cơ sở GDNN</t>
  </si>
  <si>
    <t>- Nội dung số 06: Tuyên truyền, tư vấn hướng nghiệp, khởi nghiệp, học nghề, việc làm và các dịch vụ hỗ trợ việc làm, đi làm việc ở nước ngoài; Kiểm tra, giám sát đánh giá; xây dựng bộ chỉ số (KPI) và xây dựng phương pháp, cơ chế giám sát, đánh giá và đề xuất điều chỉnh trong quá trình thực hiện dự án</t>
  </si>
  <si>
    <t xml:space="preserve">a) Nội dung số 01: Khôi phục, bảo tồn và phát triển bản sắc văn hóa truyền thống của các DTTS có dân số ít người </t>
  </si>
  <si>
    <t>b) Nội dung số 02: Khảo sát, kiểm kê, sưu tầm, tư liệu hóa di sản văn hóa truyền thống của đồng bào DTTS</t>
  </si>
  <si>
    <t>c) Nội dung số 03: Tổ chức bảo tồn lễ hội truyền thống tại các địa phương khai thác, xây dựng sản phẩm phục vụ phát triển du lịch</t>
  </si>
  <si>
    <t>d) Nội dung số 04: Xây dựng chính sách và hỗ trợ nghệ nhân nhân dân, nghệ nhân ưu tú người DTTS trong việc lưu truyền, phổ biến hình thức sinh hoạt văn hóa truyền thống và đào tạo, bồi dưỡng những người kế cận</t>
  </si>
  <si>
    <t>đ) Nội dung số 05: Tổ chức lớp tập huấn, bồi dưỡng chuyên môn, nghiệp vụ, truyền dạy văn hóa phi vật thể</t>
  </si>
  <si>
    <t>e) Nội dung số 06: Hỗ trợ nghiên cứu, phục hồi, bảo tồn, phát huy văn hóa phi vật thể các DTTS có nguy cơ mai một</t>
  </si>
  <si>
    <t>g) Nội dung số 07: Xây dựng mô hình văn hóa truyền thống các DTTS</t>
  </si>
  <si>
    <t>h) Nội dung số 08: Xây dựng câu lạc bộ sinh hoạt văn hóa dân gian tại các thôn vùng đồng bào DTTS&amp;MN, vùng di dân tái định cư</t>
  </si>
  <si>
    <t>i) Nội dung số 09: Hỗ trợ hoạt động cho đội văn nghệ truyền thống tại các thôn vùng đồng bào DTTS&amp;MN</t>
  </si>
  <si>
    <t>k) Nội dung số 10: Hỗ trợ đầu tư xây dựng điểm đến du lịch tiêu biểu vùng đồng bào DTTS&amp;MN</t>
  </si>
  <si>
    <t>l) Nội dung số 11: Xây dựng nội dung, xuất bản sách, đĩa phim tư liệu về văn hóa truyền thống đồng bào DTTS cấp phát cho cộng đồng các DTTS</t>
  </si>
  <si>
    <t>m) Nội dung số 12: Tổ chức Ngày hội, Giao lưu, Liên hoan về các loại hình văn hóa, nghệ thuật truyền thống của đồng bào DTTS</t>
  </si>
  <si>
    <t>n) Nội dung số 13: Tổ chức hoạt động thi đấu thể thao truyền thống trong các ngày hội, liên hoan, giao lưu nhằm bảo tồn các môn thể thao truyền thống, các trò chơi dân gian của các DTTS</t>
  </si>
  <si>
    <t>o) Nội dung số 15: Hỗ trợ đầu tư bảo tồn làng, bản văn hóa truyền thống tiêu biểu của các DTTS</t>
  </si>
  <si>
    <t>p) Nội dung số 16: Hỗ trợ xây dựng tủ sách cộng đồng cho các xã vùng đồng bào DTTS</t>
  </si>
  <si>
    <t>q) Nội dung số 17: Hỗ trợ tu bổ, tôn tạo, chống xuống cấp di tích quốc gia đặc biệt, di tích quốc gia có giá trị tiêu biểu của các DTTS</t>
  </si>
  <si>
    <t>r) Nội dung số 18: Hỗ trợ đầu tư xây dựng thiết chế văn hóa, thể thao và trang thiết bị tại các thôn vùng đồng bào DTTS&amp;MN.</t>
  </si>
  <si>
    <t>s) Nội dung số 19: Hỗ trợ xây dựng mô hình bảo tàng sinh thái nhằm bảo tàng hóa di sản văn hóa phi vật thể trong cộng đồng các DTTS, hướng tới phát triển cộng đồng và phát triển du lịch</t>
  </si>
  <si>
    <t>a) Nội dung số 01: Hoạt động tuyên truyền, vận động thay đổi “nếp nghĩ, cách làm” góp phần xóa bỏ các định kiến và khuôn mẫu giới trong gia đình và cộng đồng, những tập tục văn hóa có hại và một số vấn đề xã hội cấp thiết cho phụ nữ và trẻ em</t>
  </si>
  <si>
    <t>b) Nội dung số 2: Xây dựng và nhân rộng các mô hình thay đổi “nếp nghĩ, cách làm” nâng cao quyền năng kinh tế cho phụ nữ; thúc đẩy bình đẳng giới và giải quyết những vấn đề cấp thiết của phụ nữ và trẻ em</t>
  </si>
  <si>
    <t>c) Nội dung số 3: Đảm bảo tiếng nói và sự tham gia thực chất của phụ nữ và trẻ em trong các hoạt động phát triển kinh tế-xã hội của cộng đồng, giám sát và phản biện; hỗ trợ phụ nữ tham gia lãnh đạo trong hệ thống chính trị.</t>
  </si>
  <si>
    <t>d) Nội dung số 04: Trang bị kiến thức về bình đẳng giới, kỹ năng thực hiện lồng ghép giới cho cán bộ trong hệ thống chính trị, già làng, trưởng bản, chức sắc tôn giáo và người có uy tín trong cộng đồng.</t>
  </si>
  <si>
    <t>- Nội dung số 01: Xây dựng cơ sở hạ tầng các thôn, bản theo tiêu chí nông thôn mới</t>
  </si>
  <si>
    <t>- Nội dung số 02: Hỗ trợ phát triển sản xuất và sinh kế</t>
  </si>
  <si>
    <t>- Nội dung số 03: Hỗ trợ bảo tồn, phát huy giá trị văn hóa truyền thống đặc sắc, thông tin - truyền thông nâng cao đời sống tinh thần cho đồng bào</t>
  </si>
  <si>
    <t>- Nội dung số 04: Hỗ trợ bảo vệ và phát triển các DTTS có khó khăn đặc thù</t>
  </si>
  <si>
    <t>- Nội dung số 01: Biểu dương, tôn vinh điển hình tiên tiến, phát huy vai trò của người có uy tín</t>
  </si>
  <si>
    <t>- Nội dung số 02: Phổ biến, giáo dục pháp luật và tuyên truyền, vận động đồng bào DTTS</t>
  </si>
  <si>
    <t>- Nội dung số 03: Tăng cường trợ giúp pháp lý cho đồng bào DTTS</t>
  </si>
  <si>
    <t>- Nội dung số 01: Chuyển đổi số trong tổ chức triển khai thực hiện CTMTQG</t>
  </si>
  <si>
    <t>- Nội dung số 02: Tổ chức thực hiện các hoạt động Hội nghị hội thảo, đào tạo tập huấn của BCĐTW và cơ quan giúp việc BCĐTW</t>
  </si>
  <si>
    <t>- Nội dung số 03: Hỗ trợ cơ quan giúp việc cho BCĐTW tổ chức các hội nghị, hội thảo, tập huấn trực tuyến phục vụ cho việc chỉ đạo, hướng dẫn và tổ chức triển khai thực hiện CT</t>
  </si>
  <si>
    <t>- Nội dung số 04: Hỗ trợ xây dựng các điểm hỗ trợ đồng bào DTTS ứng dụng CNTT tại trụ sở UBND cấp xã</t>
  </si>
  <si>
    <t>- Nội dung số 05: Hỗ trợ xây dựng chợ sản phẩm trực tuyến vùng DTTS&amp;MN</t>
  </si>
  <si>
    <r>
      <t>a) Tiểu Dự án 1</t>
    </r>
    <r>
      <rPr>
        <sz val="10"/>
        <color theme="1"/>
        <rFont val="Times New Roman"/>
        <family val="1"/>
      </rPr>
      <t>: Phát triển kinh tế nông, lâm nghiệp bền vững gắn với bảo vệ rừng và nâng cao thu nhập cho người dân</t>
    </r>
  </si>
  <si>
    <r>
      <t>b) Tiểu dự án 2</t>
    </r>
    <r>
      <rPr>
        <sz val="10"/>
        <color theme="1"/>
        <rFont val="Times New Roman"/>
        <family val="1"/>
      </rPr>
      <t>: Hỗ trợ phát triển sản xuất theo chuỗi giá trị, vùng trồng dược liệu quý, thúc đẩy khởi sự kinh doanh, khởi nghiệp và thu hút đầu tư vùng đồng bào DTTS&amp;MN</t>
    </r>
  </si>
  <si>
    <r>
      <t>c) Tiểu dự án 3</t>
    </r>
    <r>
      <rPr>
        <sz val="10"/>
        <color theme="1"/>
        <rFont val="Times New Roman"/>
        <family val="1"/>
      </rPr>
      <t>: Phát triển kinh tế xã hội - mô hình bộ đội gắn với dân bản vùng DTTS&amp;MN</t>
    </r>
  </si>
  <si>
    <r>
      <t>a) Tiểu Dự án 1</t>
    </r>
    <r>
      <rPr>
        <sz val="10"/>
        <color theme="1"/>
        <rFont val="Times New Roman"/>
        <family val="1"/>
      </rPr>
      <t>: Đầu tư cơ sở hạ tầng thiết yếu, phục vụ sản xuất, đời sống trong vùng đồng bào DTTS&amp;MN</t>
    </r>
  </si>
  <si>
    <r>
      <t>b) Tiểu Dự án 2</t>
    </r>
    <r>
      <rPr>
        <sz val="10"/>
        <color theme="1"/>
        <rFont val="Times New Roman"/>
        <family val="1"/>
      </rPr>
      <t>: Đầu tư cơ sở vật chất các đơn vị sự nghiệp công lập của lĩnh vực công tác dân tộc</t>
    </r>
  </si>
  <si>
    <r>
      <t>a) Tiểu dự án 1</t>
    </r>
    <r>
      <rPr>
        <sz val="10"/>
        <color theme="1"/>
        <rFont val="Times New Roman"/>
        <family val="1"/>
      </rPr>
      <t>: Đổi mới hoạt động, củng cố phát triển các trường phổ thông dân tộc nội trú (PTDTNT), trường phổ thông dân tộc bán trú (PTDTBT), trường Phổ thông có học sinh bán trú (trường phổ thông có HSBT) và xóa mù chữ cho người dân vùng đồng bào DTTS</t>
    </r>
  </si>
  <si>
    <r>
      <t>b) Tiểu dự án 2</t>
    </r>
    <r>
      <rPr>
        <sz val="10"/>
        <color theme="1"/>
        <rFont val="Times New Roman"/>
        <family val="1"/>
      </rPr>
      <t>: Bồi dưỡng kiến thức dân tộc; đào tạo dự bị đại học, đại học và sau đại học đáp ứng nhu cầu nhân lực cho vùng đồng bào DTTS</t>
    </r>
  </si>
  <si>
    <r>
      <t>d) Tiểu Dự án 4</t>
    </r>
    <r>
      <rPr>
        <sz val="10"/>
        <color theme="1"/>
        <rFont val="Times New Roman"/>
        <family val="1"/>
      </rPr>
      <t>: Đào tạo nâng cao năng lực cho cộng đồng và cán bộ triển khai Chương trình ở các cấp</t>
    </r>
  </si>
  <si>
    <r>
      <t>a) Tiểu Dự án 1</t>
    </r>
    <r>
      <rPr>
        <sz val="10"/>
        <color theme="1"/>
        <rFont val="Times New Roman"/>
        <family val="1"/>
      </rPr>
      <t>: Đầu tư phát triển kinh tế - xã hội nhóm DTTS rất ít người, nhóm dân tộc còn gặp nhiều khó khăn, dân tộc có khó khăn đặc thù</t>
    </r>
  </si>
  <si>
    <r>
      <t>b) Tiểu Dự án 2</t>
    </r>
    <r>
      <rPr>
        <sz val="10"/>
        <color theme="1"/>
        <rFont val="Times New Roman"/>
        <family val="1"/>
      </rPr>
      <t>: Giảm thiểu tình trạng tảo hôn và hôn nhân cận huyết thống của các dân tộc còn gặp nhiều khó khăn, dân tộc có khó khăn đặc thù.</t>
    </r>
  </si>
  <si>
    <r>
      <t>a) Tiểu dự án 1</t>
    </r>
    <r>
      <rPr>
        <sz val="10"/>
        <color theme="1"/>
        <rFont val="Times New Roman"/>
        <family val="1"/>
      </rPr>
      <t>: Biểu dương, tôn vinh điển hình tiên tiến, phát huy vai trò của người có uy tín; phổ biến, giáo dục pháp luật và tuyên truyền, vận động đồng bào; truyền thông phục vụ tổ chức triển khai thực hiện Đề án Tổng thể và CTMTQG</t>
    </r>
  </si>
  <si>
    <r>
      <t>b) Tiểu dự án 2</t>
    </r>
    <r>
      <rPr>
        <sz val="10"/>
        <color theme="1"/>
        <rFont val="Times New Roman"/>
        <family val="1"/>
      </rPr>
      <t>: Ứng dụng công nghệ thông tin hỗ trợ phát triển kinh tế - xã hội và đảm bảo an ninh trật tự vùng đồng bào DTTS&amp;MN</t>
    </r>
  </si>
  <si>
    <r>
      <t>c) Tiểu dự án 3</t>
    </r>
    <r>
      <rPr>
        <sz val="10"/>
        <color theme="1"/>
        <rFont val="Times New Roman"/>
        <family val="1"/>
      </rPr>
      <t>: Kiểm tra, giám sát, đánh giá, đào tạo, tập huấn tổ chức thực hiện CT</t>
    </r>
  </si>
  <si>
    <r>
      <t>4. Dự án 4:</t>
    </r>
    <r>
      <rPr>
        <sz val="10"/>
        <color theme="1"/>
        <rFont val="Times New Roman"/>
        <family val="1"/>
      </rPr>
      <t xml:space="preserve"> </t>
    </r>
    <r>
      <rPr>
        <b/>
        <sz val="10"/>
        <color theme="1"/>
        <rFont val="Times New Roman"/>
        <family val="1"/>
      </rPr>
      <t>Đầu tư cơ sở hạ tầng thiết yếu, phục vụ sản xuất, đời sống trong vùng đồng bào DTTS&amp;MN và các đơn vị sự nghiệp công của lĩnh vực dân tộc</t>
    </r>
  </si>
  <si>
    <t>KẾT QUẢ THỰC HIỆN CÁC MỤC TIÊU CHỈ TIÊU NĂM 2023 VÀ MỤC TIÊU THỰC HIỆN NĂM 2024-2025 
CHƯƠNG TRÌNH MỤC TIÊU QUỐC GIA DTTS&amp;MN</t>
  </si>
  <si>
    <t>Giảm tỷ lệ hộ nghèo vùng đồng bào dân tộc thiểu số và miền núi</t>
  </si>
  <si>
    <t>KẾT QUẢ PHÂN BỔ, BỐ TRÍ, THỰC HIỆN NGUỒN VỐN NĂM 2023 (GỒM CẢ KINH PHÍ NĂM 2022 CHUYỂN NGUỒN SANG THỰC HIỆN 2023) 
VÀ DỰ KIẾN KẾ HOẠCH NĂM 2024-2026 THỰC HIỆN CHƯƠNG TRÌNH MỤC TIÊU QUỐC GIA DTTS&amp;MN</t>
  </si>
  <si>
    <t>Vốn năm 2022 chuyển sang thực hiện năm 2023</t>
  </si>
  <si>
    <t>Năm 2023</t>
  </si>
  <si>
    <t>Tổng số</t>
  </si>
  <si>
    <t>NSTƯ</t>
  </si>
  <si>
    <t xml:space="preserve">NSĐP </t>
  </si>
  <si>
    <t>Vốn khác</t>
  </si>
  <si>
    <t>NSĐP</t>
  </si>
  <si>
    <t>ĐTPT</t>
  </si>
  <si>
    <t>SN</t>
  </si>
  <si>
    <t>Vốn lồng ghép</t>
  </si>
  <si>
    <t>Tín dụng</t>
  </si>
  <si>
    <t>DN, tổ chức, cá nhân</t>
  </si>
  <si>
    <t>Dân góp</t>
  </si>
  <si>
    <t>VỐN ĐƯỢC GIAO THỰC HIỆN</t>
  </si>
  <si>
    <t xml:space="preserve">KẾT QUẢ GIẢI NGÂN </t>
  </si>
  <si>
    <t>NHU CẦU KẾ HOẠCH 2024-2026</t>
  </si>
  <si>
    <t>TỔNG CỘNG</t>
  </si>
  <si>
    <t>Chỉ tiêu kế hoạch GĐ 2021-2025</t>
  </si>
  <si>
    <t>KẾT QUẢ THỰC HIỆN</t>
  </si>
  <si>
    <t xml:space="preserve">KẾT QUẢ THỰC HIỆN </t>
  </si>
  <si>
    <t>(luỹ kế đến thời điểm báo cáo)</t>
  </si>
  <si>
    <r>
      <t>(ước đến 31/12/2023)</t>
    </r>
    <r>
      <rPr>
        <i/>
        <sz val="9"/>
        <color indexed="8"/>
        <rFont val="Times New Roman"/>
        <family val="1"/>
      </rPr>
      <t xml:space="preserve"> </t>
    </r>
  </si>
  <si>
    <t>Đvt</t>
  </si>
  <si>
    <t>Số lượng hoạt động hỗ trợ</t>
  </si>
  <si>
    <t xml:space="preserve">Số lượng đối tượng thụ hưởng </t>
  </si>
  <si>
    <t>Tỷ lệ đạt được so với chỉ tiêu KH GĐ 2021-2025 (%)</t>
  </si>
  <si>
    <r>
      <rPr>
        <b/>
        <sz val="9"/>
        <color indexed="8"/>
        <rFont val="Times New Roman"/>
        <family val="1"/>
      </rPr>
      <t xml:space="preserve">Đvt </t>
    </r>
    <r>
      <rPr>
        <i/>
        <sz val="9"/>
        <color indexed="8"/>
        <rFont val="Times New Roman"/>
        <family val="1"/>
      </rPr>
      <t xml:space="preserve">(mô hình/công trình/diện tích/lớp học…) </t>
    </r>
  </si>
  <si>
    <r>
      <rPr>
        <b/>
        <sz val="9"/>
        <color indexed="8"/>
        <rFont val="Times New Roman"/>
        <family val="1"/>
      </rPr>
      <t xml:space="preserve">Đvt </t>
    </r>
    <r>
      <rPr>
        <i/>
        <sz val="9"/>
        <color indexed="8"/>
        <rFont val="Times New Roman"/>
        <family val="1"/>
      </rPr>
      <t>(hộ/lượt người/ doanh nghiệp/thôn, bản…)</t>
    </r>
  </si>
  <si>
    <t>DỰ KIẾN MỤC TIÊU NĂM 2024</t>
  </si>
  <si>
    <t>DỰ KIẾN MỤC TIÊU NĂM 2025</t>
  </si>
  <si>
    <t>NHU CẦU KẾ HOẠCH 2024</t>
  </si>
  <si>
    <t>NHU CẦU KẾ HOẠCH 2025</t>
  </si>
  <si>
    <t>NHU CẦU KẾ HOẠCH 2026</t>
  </si>
  <si>
    <t>NSTW</t>
  </si>
  <si>
    <t>Vốn năm 2022 chuyển sang thực hiện 2023</t>
  </si>
  <si>
    <t>Vốn năm 2023</t>
  </si>
  <si>
    <t>Đến 30/6/2023</t>
  </si>
  <si>
    <t>NSĐP VÀ VỐN KHÁC</t>
  </si>
  <si>
    <t>VỐN KHÁC</t>
  </si>
  <si>
    <t>Ước thực hiện đến 31/12/2023</t>
  </si>
  <si>
    <t>(Kèm theo Báo cáo số              /BC-UBND ngày      tháng     năm 2023 của  Ủy ban nhân dân tỉnh Lai Châu)</t>
  </si>
  <si>
    <t>hộ</t>
  </si>
  <si>
    <t>Phân tán</t>
  </si>
  <si>
    <t>công trình</t>
  </si>
  <si>
    <t>dự án</t>
  </si>
  <si>
    <t>người</t>
  </si>
  <si>
    <t>hộ (02 dự án)</t>
  </si>
  <si>
    <t>hội nghị</t>
  </si>
  <si>
    <t>đoàn công tác</t>
  </si>
  <si>
    <t>đợt</t>
  </si>
  <si>
    <t>Trường</t>
  </si>
  <si>
    <t>Lớp</t>
  </si>
  <si>
    <t>Lăp đặt các phòng tin học ngoại ngữ</t>
  </si>
  <si>
    <t>Còn 9 lớp không thực hiện được theo KH của huyện</t>
  </si>
  <si>
    <t>- Nội dung số 01: Hỗ trợ phát triển sản xuất theo chuỗi giá trị và nội dung số 03</t>
  </si>
  <si>
    <t>"- Nội dung số 01: Hỗ trợ phát triển sản xuất theo chuỗi giá trị và nội dung số 03</t>
  </si>
  <si>
    <t>15 xã</t>
  </si>
  <si>
    <t>118 bản</t>
  </si>
  <si>
    <t>73 triệu</t>
  </si>
  <si>
    <t>29200 tờ gấp pháp luật</t>
  </si>
  <si>
    <t>150 triệu</t>
  </si>
  <si>
    <t>5 lớp tập huấn, 118 hội nghị bản, tờ gấp pháp luật</t>
  </si>
  <si>
    <t>lớp và 34000 tờ gấp pháp luật</t>
  </si>
  <si>
    <t>lớp tập huấn và  118 bản, tờ gấp pháp luật, sổ tay pháp luật</t>
  </si>
  <si>
    <t>lớp tập huấn, 118 hội nghị bản, tài liệu</t>
  </si>
  <si>
    <t>Công trình</t>
  </si>
  <si>
    <t>24 lớp và 85 triệu</t>
  </si>
  <si>
    <t>CLB</t>
  </si>
  <si>
    <t>đội</t>
  </si>
  <si>
    <t>điểm</t>
  </si>
  <si>
    <t>nhà văn hóa</t>
  </si>
  <si>
    <t>UBND HUYỆN PHONG THỔ</t>
  </si>
  <si>
    <t>(Kèm theo báo cáo số: 346/BC-UBND ngày 05/7/2023 của UBND huyện Phong Thổ)</t>
  </si>
  <si>
    <r>
      <t>c) Tiểu dự án 3</t>
    </r>
    <r>
      <rPr>
        <sz val="10"/>
        <rFont val="Times New Roman"/>
        <family val="1"/>
      </rPr>
      <t>: Dự án phát triển giáo dục nghề nghiệp và giải quyết việc làm cho người lao động vùng DTTS&amp;MN</t>
    </r>
  </si>
  <si>
    <t xml:space="preserve"> </t>
  </si>
  <si>
    <t>a) Tiểu dự án 1: Đổi mới hoạt động, củng cố phát triển các trường phổ thông dân tộc nội trú (PTDTNT), trường phổ thông dân tộc bán trú (PTDTBT), trường Phổ thông có học sinh bán trú (trường phổ thông có HSBT) và xóa mù chữ cho người dân vùng đồng bào DTTS</t>
  </si>
  <si>
    <t>Bố trí sắp xếp ổn định dân cư tập trung vùng thiên tai bản Căn Câu - xã Sin Suối Hồ</t>
  </si>
  <si>
    <t>Sắp xếp ổn định dân cư bản Khu Bình An (bản Mán Tiển) xã Bản Lang</t>
  </si>
  <si>
    <r>
      <t>b) Tiểu dự án 2</t>
    </r>
    <r>
      <rPr>
        <sz val="9"/>
        <rFont val="Times New Roman"/>
        <family val="1"/>
      </rPr>
      <t>: Hỗ trợ phát triển sản xuất theo chuỗi giá trị, vùng trồng dược liệu quý, thúc đẩy khởi sự kinh doanh, khởi nghiệp và thu hút đầu tư vùng đồng bào DTTS&amp;MN</t>
    </r>
  </si>
  <si>
    <r>
      <t>a) Tiểu Dự án 1</t>
    </r>
    <r>
      <rPr>
        <sz val="9"/>
        <color theme="1"/>
        <rFont val="Times New Roman"/>
        <family val="1"/>
      </rPr>
      <t>: Đầu tư cơ sở hạ tầng thiết yếu, phục vụ sản xuất, đời sống trong vùng đồng bào DTTS&amp;MN</t>
    </r>
  </si>
  <si>
    <r>
      <t>b) Tiểu Dự án 2</t>
    </r>
    <r>
      <rPr>
        <sz val="9"/>
        <color theme="1"/>
        <rFont val="Times New Roman"/>
        <family val="1"/>
      </rPr>
      <t>: Đầu tư cơ sở vật chất các đơn vị sự nghiệp công lập của lĩnh vực công tác dân tộc</t>
    </r>
  </si>
  <si>
    <r>
      <t>b) Tiểu dự án 2</t>
    </r>
    <r>
      <rPr>
        <sz val="9"/>
        <color theme="1"/>
        <rFont val="Times New Roman"/>
        <family val="1"/>
      </rPr>
      <t>: Bồi dưỡng kiến thức dân tộc; đào tạo dự bị đại học, đại học và sau đại học đáp ứng nhu cầu nhân lực cho vùng đồng bào DTTS</t>
    </r>
  </si>
  <si>
    <r>
      <t>c) Tiểu dự án 3</t>
    </r>
    <r>
      <rPr>
        <sz val="9"/>
        <color theme="1"/>
        <rFont val="Times New Roman"/>
        <family val="1"/>
      </rPr>
      <t>: Dự án phát triển giáo dục nghề nghiệp và giải quyết việc làm cho người lao động vùng DTTS&amp;MN</t>
    </r>
  </si>
  <si>
    <r>
      <t>d) Tiểu Dự án 4</t>
    </r>
    <r>
      <rPr>
        <sz val="9"/>
        <color theme="1"/>
        <rFont val="Times New Roman"/>
        <family val="1"/>
      </rPr>
      <t>: Đào tạo nâng cao năng lực cho cộng đồng và cán bộ triển khai Chương trình ở các cấp</t>
    </r>
  </si>
  <si>
    <r>
      <t>a) Tiểu Dự án 1</t>
    </r>
    <r>
      <rPr>
        <sz val="9"/>
        <color theme="1"/>
        <rFont val="Times New Roman"/>
        <family val="1"/>
      </rPr>
      <t>: Đầu tư phát triển kinh tế - xã hội nhóm DTTS rất ít người, nhóm dân tộc còn gặp nhiều khó khăn, dân tộc có khó khăn đặc thù</t>
    </r>
  </si>
  <si>
    <t>Phân tấn</t>
  </si>
  <si>
    <t>Tập trung</t>
  </si>
  <si>
    <t>Mô hình</t>
  </si>
  <si>
    <r>
      <t>a) Tiểu dự án 1</t>
    </r>
    <r>
      <rPr>
        <sz val="11"/>
        <color theme="1"/>
        <rFont val="Times New Roman"/>
        <family val="1"/>
      </rPr>
      <t>: Biểu dương, tôn vinh điển hình tiên tiến, phát huy vai trò của người có uy tín; phổ biến, giáo dục pháp luật và tuyên truyền, vận động đồng bào; truyền thông phục vụ tổ chức triển khai thực hiện Đề án Tổng thể và CTMTQG</t>
    </r>
  </si>
  <si>
    <r>
      <t>b) Tiểu dự án 2</t>
    </r>
    <r>
      <rPr>
        <sz val="11"/>
        <color theme="1"/>
        <rFont val="Times New Roman"/>
        <family val="1"/>
      </rPr>
      <t>: Ứng dụng công nghệ thông tin hỗ trợ phát triển kinh tế - xã hội và đảm bảo an ninh trật tự vùng đồng bào DTTS&amp;MN</t>
    </r>
  </si>
  <si>
    <r>
      <t>c) Tiểu dự án 3</t>
    </r>
    <r>
      <rPr>
        <sz val="11"/>
        <color theme="1"/>
        <rFont val="Times New Roman"/>
        <family val="1"/>
      </rPr>
      <t>: Kiểm tra, giám sát, đánh giá, đào tạo, tập huấn tổ chức thực hiện CT</t>
    </r>
  </si>
  <si>
    <r>
      <t>b) Tiểu Dự án 2</t>
    </r>
    <r>
      <rPr>
        <sz val="9"/>
        <color rgb="FFFF0000"/>
        <rFont val="Times New Roman"/>
        <family val="1"/>
      </rPr>
      <t>: Giảm thiểu tình trạng tảo hôn và hôn nhân cận huyết thống của các dân tộc còn gặp nhiều khó khăn, dân tộc có khó khăn đặc thù.</t>
    </r>
  </si>
  <si>
    <t>8. Dự án 8: Thực hiện bình đẳng giới và giải quyết những vấn đề cấp thiết đối với phụ nữ và trẻ em</t>
  </si>
  <si>
    <t>KP năm 2023 chuyển nguồn sang năm 2024</t>
  </si>
  <si>
    <r>
      <t>4. Dự án 4:</t>
    </r>
    <r>
      <rPr>
        <sz val="9"/>
        <rFont val="Times New Roman"/>
        <family val="1"/>
      </rPr>
      <t xml:space="preserve"> </t>
    </r>
    <r>
      <rPr>
        <b/>
        <sz val="9"/>
        <rFont val="Times New Roman"/>
        <family val="1"/>
      </rPr>
      <t>Đầu tư cơ sở hạ tầng thiết yếu, phục vụ sản xuất, đời sống trong vùng đồng bào DTTS&amp;MN và các đơn vị sự nghiệp công của lĩnh vực dân tộc</t>
    </r>
  </si>
  <si>
    <r>
      <t>a) Tiểu Dự án 1</t>
    </r>
    <r>
      <rPr>
        <sz val="9"/>
        <rFont val="Times New Roman"/>
        <family val="1"/>
      </rPr>
      <t>: Phát triển kinh tế nông, lâm nghiệp bền vững gắn với bảo vệ rừng và nâng cao thu nhập cho người dân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</si>
</sst>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41" x14ac:knownFonts="1">
    <font>
      <sz val="11"/>
      <color theme="1"/>
      <name val="Calibri"/>
      <family val="2"/>
      <scheme val="minor"/>
    </font>
    <font>
      <b/>
      <sz val="9"/>
      <color theme="1"/>
      <name val="Times New Roman"/>
      <family val="1"/>
    </font>
    <font>
      <sz val="9"/>
      <color theme="1"/>
      <name val="Times New Roman"/>
      <family val="1"/>
    </font>
    <font>
      <u/>
      <sz val="9"/>
      <color theme="1"/>
      <name val="Times New Roman"/>
      <family val="1"/>
    </font>
    <font>
      <i/>
      <sz val="14"/>
      <color rgb="FF000000"/>
      <name val="Times New Roman"/>
      <family val="1"/>
    </font>
    <font>
      <b/>
      <sz val="10"/>
      <color theme="1"/>
      <name val="Times New Roman"/>
      <family val="1"/>
    </font>
    <font>
      <sz val="10"/>
      <color theme="1"/>
      <name val="Times New Roman"/>
      <family val="1"/>
    </font>
    <font>
      <u/>
      <sz val="10"/>
      <color theme="1"/>
      <name val="Times New Roman"/>
      <family val="1"/>
    </font>
    <font>
      <i/>
      <sz val="10"/>
      <color theme="1"/>
      <name val="Times New Roman"/>
      <family val="1"/>
    </font>
    <font>
      <b/>
      <sz val="13"/>
      <color theme="1"/>
      <name val="Times New Roman"/>
      <family val="1"/>
    </font>
    <font>
      <sz val="11"/>
      <color theme="1"/>
      <name val="Times New Roman"/>
      <family val="1"/>
    </font>
    <font>
      <i/>
      <sz val="9"/>
      <color indexed="8"/>
      <name val="Times New Roman"/>
      <family val="1"/>
    </font>
    <font>
      <i/>
      <sz val="9"/>
      <color theme="1"/>
      <name val="Times New Roman"/>
      <family val="1"/>
    </font>
    <font>
      <b/>
      <sz val="9"/>
      <color indexed="8"/>
      <name val="Times New Roman"/>
      <family val="1"/>
    </font>
    <font>
      <i/>
      <sz val="13"/>
      <color theme="1"/>
      <name val="Times New Roman"/>
      <family val="1"/>
    </font>
    <font>
      <b/>
      <sz val="11"/>
      <color theme="1"/>
      <name val="Times New Roman"/>
      <family val="1"/>
    </font>
    <font>
      <i/>
      <sz val="12"/>
      <color theme="1"/>
      <name val="Times New Roman"/>
      <family val="1"/>
    </font>
    <font>
      <sz val="11"/>
      <color theme="1"/>
      <name val="Calibri"/>
      <family val="2"/>
      <scheme val="minor"/>
    </font>
    <font>
      <b/>
      <u/>
      <sz val="9"/>
      <color theme="1"/>
      <name val="Times New Roman"/>
      <family val="1"/>
    </font>
    <font>
      <sz val="12"/>
      <color rgb="FF0070C0"/>
      <name val="Times New Roman"/>
      <family val="1"/>
    </font>
    <font>
      <b/>
      <sz val="14"/>
      <color theme="1"/>
      <name val="Times New Roman"/>
      <family val="1"/>
    </font>
    <font>
      <u/>
      <sz val="10"/>
      <name val="Times New Roman"/>
      <family val="1"/>
    </font>
    <font>
      <sz val="10"/>
      <name val="Times New Roman"/>
      <family val="1"/>
    </font>
    <font>
      <b/>
      <sz val="9"/>
      <name val="Times New Roman"/>
      <family val="1"/>
    </font>
    <font>
      <sz val="11"/>
      <name val="Times New Roman"/>
      <family val="1"/>
    </font>
    <font>
      <sz val="9"/>
      <name val="Times New Roman"/>
      <family val="1"/>
    </font>
    <font>
      <sz val="10"/>
      <color rgb="FFC00000"/>
      <name val="Times New Roman"/>
      <family val="1"/>
    </font>
    <font>
      <sz val="11"/>
      <color rgb="FFC00000"/>
      <name val="Times New Roman"/>
      <family val="1"/>
    </font>
    <font>
      <b/>
      <sz val="13"/>
      <color rgb="FFC00000"/>
      <name val="Times New Roman"/>
      <family val="1"/>
    </font>
    <font>
      <b/>
      <sz val="9"/>
      <color rgb="FFC00000"/>
      <name val="Times New Roman"/>
      <family val="1"/>
    </font>
    <font>
      <sz val="9"/>
      <color rgb="FFC00000"/>
      <name val="Times New Roman"/>
      <family val="1"/>
    </font>
    <font>
      <u/>
      <sz val="9"/>
      <name val="Times New Roman"/>
      <family val="1"/>
    </font>
    <font>
      <sz val="10"/>
      <color rgb="FFFF0000"/>
      <name val="Times New Roman"/>
      <family val="1"/>
    </font>
    <font>
      <sz val="9"/>
      <color rgb="FFFF0000"/>
      <name val="Times New Roman"/>
      <family val="1"/>
    </font>
    <font>
      <sz val="11"/>
      <color rgb="FFFF0000"/>
      <name val="Times New Roman"/>
      <family val="1"/>
    </font>
    <font>
      <b/>
      <sz val="9"/>
      <color rgb="FFFF0000"/>
      <name val="Times New Roman"/>
      <family val="1"/>
    </font>
    <font>
      <u/>
      <sz val="11"/>
      <color theme="1"/>
      <name val="Times New Roman"/>
      <family val="1"/>
    </font>
    <font>
      <u/>
      <sz val="9"/>
      <color rgb="FFFF0000"/>
      <name val="Times New Roman"/>
      <family val="1"/>
    </font>
    <font>
      <b/>
      <sz val="11"/>
      <color rgb="FFFF0000"/>
      <name val="Times New Roman"/>
      <family val="1"/>
    </font>
    <font>
      <sz val="8"/>
      <color theme="1"/>
      <name val="Arial"/>
      <family val="2"/>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43" fontId="17" fillId="0" borderId="0" applyFont="0" applyFill="0" applyBorder="0" applyAlignment="0" applyProtection="0"/>
  </cellStyleXfs>
  <cellXfs count="240">
    <xf numFmtId="0" fontId="0" fillId="0" borderId="0" xfId="0"/>
    <xf numFmtId="0" fontId="16" fillId="0" borderId="0" xfId="0" applyFont="1" applyAlignment="1">
      <alignment horizontal="center" vertical="center" wrapText="1"/>
    </xf>
    <xf numFmtId="0" fontId="10" fillId="0" borderId="1" xfId="0" applyFont="1" applyFill="1" applyBorder="1"/>
    <xf numFmtId="0" fontId="6"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10" fillId="0" borderId="0" xfId="0" applyFont="1" applyFill="1"/>
    <xf numFmtId="0" fontId="1" fillId="0" borderId="1" xfId="0" applyFont="1" applyFill="1" applyBorder="1" applyAlignment="1">
      <alignment horizontal="center" vertical="center" wrapText="1"/>
    </xf>
    <xf numFmtId="164" fontId="1" fillId="0" borderId="1" xfId="1" applyNumberFormat="1" applyFont="1" applyFill="1" applyBorder="1" applyAlignment="1">
      <alignment horizontal="center" vertical="center" wrapText="1"/>
    </xf>
    <xf numFmtId="0" fontId="10" fillId="0" borderId="6" xfId="0" applyFont="1" applyFill="1" applyBorder="1"/>
    <xf numFmtId="0" fontId="7" fillId="0" borderId="1" xfId="0" applyFont="1" applyFill="1" applyBorder="1" applyAlignment="1">
      <alignment vertical="center" wrapText="1"/>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1" fillId="0" borderId="1" xfId="0" applyFont="1" applyFill="1" applyBorder="1" applyAlignment="1">
      <alignment vertical="center" wrapText="1"/>
    </xf>
    <xf numFmtId="0" fontId="10" fillId="0" borderId="1" xfId="0" applyFont="1" applyFill="1" applyBorder="1" applyAlignment="1">
      <alignment horizontal="center" vertical="center"/>
    </xf>
    <xf numFmtId="0" fontId="9" fillId="0" borderId="0" xfId="0" applyFont="1" applyFill="1" applyAlignment="1">
      <alignment horizontal="center" vertical="center"/>
    </xf>
    <xf numFmtId="0" fontId="1"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5" fillId="0" borderId="1" xfId="0" applyFont="1" applyFill="1" applyBorder="1" applyAlignment="1">
      <alignment vertical="center" wrapText="1"/>
    </xf>
    <xf numFmtId="165" fontId="2" fillId="0" borderId="1" xfId="0"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xf>
    <xf numFmtId="0" fontId="10" fillId="0" borderId="1" xfId="0" applyFont="1" applyFill="1" applyBorder="1" applyAlignment="1">
      <alignment wrapText="1"/>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9" fillId="0" borderId="0" xfId="0" applyFont="1" applyFill="1" applyAlignment="1">
      <alignment horizontal="center" vertical="center"/>
    </xf>
    <xf numFmtId="0" fontId="10" fillId="0" borderId="0" xfId="0" applyFont="1" applyFill="1" applyAlignment="1">
      <alignment horizontal="center"/>
    </xf>
    <xf numFmtId="0" fontId="10" fillId="0" borderId="0" xfId="0" applyFont="1" applyFill="1" applyAlignment="1">
      <alignment wrapText="1"/>
    </xf>
    <xf numFmtId="164" fontId="1" fillId="0" borderId="0" xfId="1" applyNumberFormat="1" applyFont="1" applyFill="1" applyBorder="1" applyAlignment="1">
      <alignment vertical="center" wrapText="1"/>
    </xf>
    <xf numFmtId="164" fontId="2" fillId="0" borderId="0" xfId="1"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1" fillId="0" borderId="1" xfId="0" applyFont="1" applyFill="1" applyBorder="1" applyAlignment="1">
      <alignment vertical="center" wrapText="1"/>
    </xf>
    <xf numFmtId="0" fontId="23" fillId="0" borderId="2"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0" xfId="0" applyFont="1" applyFill="1"/>
    <xf numFmtId="164" fontId="10" fillId="0" borderId="1" xfId="1" applyNumberFormat="1" applyFont="1" applyFill="1" applyBorder="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26" fillId="0" borderId="1" xfId="0" applyFont="1" applyFill="1" applyBorder="1" applyAlignment="1">
      <alignment vertical="center" wrapText="1"/>
    </xf>
    <xf numFmtId="0" fontId="27" fillId="0" borderId="1" xfId="0" applyFont="1" applyFill="1" applyBorder="1" applyAlignment="1">
      <alignment horizontal="center"/>
    </xf>
    <xf numFmtId="0" fontId="27" fillId="0" borderId="1" xfId="0" applyFont="1" applyFill="1" applyBorder="1" applyAlignment="1">
      <alignment wrapText="1"/>
    </xf>
    <xf numFmtId="0" fontId="27" fillId="0" borderId="1" xfId="0" applyFont="1" applyFill="1" applyBorder="1"/>
    <xf numFmtId="0" fontId="27" fillId="0" borderId="0" xfId="0" applyFont="1" applyFill="1"/>
    <xf numFmtId="0" fontId="28" fillId="0" borderId="0" xfId="0" applyFont="1" applyAlignment="1">
      <alignment horizontal="center" vertical="center" wrapText="1"/>
    </xf>
    <xf numFmtId="0" fontId="27" fillId="0" borderId="6" xfId="0" applyFont="1" applyFill="1" applyBorder="1"/>
    <xf numFmtId="0" fontId="9" fillId="0" borderId="0" xfId="0" applyFont="1" applyAlignment="1">
      <alignment horizontal="center" vertical="center" wrapText="1"/>
    </xf>
    <xf numFmtId="164" fontId="2" fillId="4" borderId="16" xfId="1" applyNumberFormat="1" applyFont="1" applyFill="1" applyBorder="1" applyAlignment="1">
      <alignment vertical="center" wrapText="1"/>
    </xf>
    <xf numFmtId="164" fontId="2" fillId="4" borderId="16" xfId="1" applyNumberFormat="1" applyFont="1" applyFill="1" applyBorder="1" applyAlignment="1">
      <alignment horizontal="center" vertical="center" wrapText="1"/>
    </xf>
    <xf numFmtId="164" fontId="1" fillId="4" borderId="16" xfId="1" applyNumberFormat="1" applyFont="1" applyFill="1" applyBorder="1" applyAlignment="1">
      <alignment vertical="center" wrapText="1"/>
    </xf>
    <xf numFmtId="164" fontId="1" fillId="0" borderId="16" xfId="1" applyNumberFormat="1" applyFont="1" applyFill="1" applyBorder="1" applyAlignment="1">
      <alignment vertical="center" wrapText="1"/>
    </xf>
    <xf numFmtId="164" fontId="2" fillId="0" borderId="16" xfId="1" applyNumberFormat="1" applyFont="1" applyFill="1" applyBorder="1" applyAlignment="1">
      <alignment horizontal="center" vertical="center" wrapText="1"/>
    </xf>
    <xf numFmtId="164" fontId="30" fillId="0" borderId="16" xfId="1" applyNumberFormat="1" applyFont="1" applyFill="1" applyBorder="1" applyAlignment="1">
      <alignment horizontal="center" vertical="center" wrapText="1"/>
    </xf>
    <xf numFmtId="164" fontId="1" fillId="0" borderId="16" xfId="1" applyNumberFormat="1" applyFont="1" applyFill="1" applyBorder="1" applyAlignment="1">
      <alignment horizontal="center" vertical="center" wrapText="1"/>
    </xf>
    <xf numFmtId="164" fontId="30" fillId="3" borderId="16" xfId="1" applyNumberFormat="1" applyFont="1" applyFill="1" applyBorder="1" applyAlignment="1">
      <alignment horizontal="center" vertical="center" wrapText="1"/>
    </xf>
    <xf numFmtId="164" fontId="1" fillId="4" borderId="16" xfId="1" applyNumberFormat="1" applyFont="1" applyFill="1" applyBorder="1" applyAlignment="1">
      <alignment horizontal="center" vertical="center" wrapText="1"/>
    </xf>
    <xf numFmtId="164" fontId="29" fillId="3" borderId="16" xfId="1" applyNumberFormat="1" applyFont="1" applyFill="1" applyBorder="1" applyAlignment="1">
      <alignment horizontal="center" vertical="center" wrapText="1"/>
    </xf>
    <xf numFmtId="164" fontId="25" fillId="0" borderId="16" xfId="1" applyNumberFormat="1" applyFont="1" applyFill="1" applyBorder="1" applyAlignment="1">
      <alignment horizontal="center" vertical="center" wrapText="1"/>
    </xf>
    <xf numFmtId="164" fontId="29" fillId="0" borderId="16" xfId="1" applyNumberFormat="1" applyFont="1" applyFill="1" applyBorder="1" applyAlignment="1">
      <alignment horizontal="center" vertical="center" wrapText="1"/>
    </xf>
    <xf numFmtId="164" fontId="1" fillId="3" borderId="16" xfId="1" applyNumberFormat="1" applyFont="1" applyFill="1" applyBorder="1" applyAlignment="1">
      <alignment vertical="center" wrapText="1"/>
    </xf>
    <xf numFmtId="164" fontId="29" fillId="3" borderId="16" xfId="1" applyNumberFormat="1" applyFont="1" applyFill="1" applyBorder="1" applyAlignment="1">
      <alignment vertical="center" wrapText="1"/>
    </xf>
    <xf numFmtId="164" fontId="29" fillId="0" borderId="16" xfId="1" applyNumberFormat="1" applyFont="1" applyFill="1" applyBorder="1" applyAlignment="1">
      <alignment vertical="center" wrapText="1"/>
    </xf>
    <xf numFmtId="164" fontId="3" fillId="4" borderId="16" xfId="1" applyNumberFormat="1" applyFont="1" applyFill="1" applyBorder="1" applyAlignment="1">
      <alignment vertical="center" wrapText="1"/>
    </xf>
    <xf numFmtId="164" fontId="18" fillId="4" borderId="16" xfId="1" applyNumberFormat="1" applyFont="1" applyFill="1" applyBorder="1" applyAlignment="1">
      <alignment vertical="center" wrapText="1"/>
    </xf>
    <xf numFmtId="164" fontId="2" fillId="0" borderId="16" xfId="1" applyNumberFormat="1" applyFont="1" applyFill="1" applyBorder="1" applyAlignment="1">
      <alignment vertical="center" wrapText="1"/>
    </xf>
    <xf numFmtId="164" fontId="30" fillId="3" borderId="16" xfId="1" applyNumberFormat="1" applyFont="1" applyFill="1" applyBorder="1" applyAlignment="1">
      <alignment vertical="center" wrapText="1"/>
    </xf>
    <xf numFmtId="164" fontId="30" fillId="0" borderId="16" xfId="1" applyNumberFormat="1" applyFont="1" applyFill="1" applyBorder="1" applyAlignment="1">
      <alignment vertical="center" wrapText="1"/>
    </xf>
    <xf numFmtId="164" fontId="3" fillId="0" borderId="16" xfId="1" applyNumberFormat="1" applyFont="1" applyFill="1" applyBorder="1" applyAlignment="1">
      <alignment vertical="center" wrapText="1"/>
    </xf>
    <xf numFmtId="0" fontId="10" fillId="0" borderId="0" xfId="0" applyFont="1"/>
    <xf numFmtId="0" fontId="27" fillId="0" borderId="0" xfId="0" applyFont="1"/>
    <xf numFmtId="0" fontId="10" fillId="2" borderId="0" xfId="0" applyFont="1" applyFill="1"/>
    <xf numFmtId="164" fontId="10" fillId="0" borderId="0" xfId="1" applyNumberFormat="1" applyFont="1" applyFill="1" applyAlignment="1">
      <alignment vertical="center"/>
    </xf>
    <xf numFmtId="164" fontId="10" fillId="3" borderId="0" xfId="1" applyNumberFormat="1" applyFont="1" applyFill="1" applyAlignment="1">
      <alignment vertical="center"/>
    </xf>
    <xf numFmtId="164" fontId="10" fillId="0" borderId="0" xfId="1" applyNumberFormat="1" applyFont="1" applyFill="1" applyBorder="1" applyAlignment="1">
      <alignment vertical="center"/>
    </xf>
    <xf numFmtId="164" fontId="27" fillId="0" borderId="0" xfId="1" applyNumberFormat="1" applyFont="1" applyFill="1" applyAlignment="1">
      <alignment vertical="center"/>
    </xf>
    <xf numFmtId="164" fontId="2" fillId="3" borderId="16" xfId="1" applyNumberFormat="1" applyFont="1" applyFill="1" applyBorder="1" applyAlignment="1">
      <alignment vertical="center" wrapText="1"/>
    </xf>
    <xf numFmtId="164" fontId="12" fillId="0" borderId="16" xfId="1" applyNumberFormat="1" applyFont="1" applyFill="1" applyBorder="1" applyAlignment="1">
      <alignment vertical="center" wrapText="1"/>
    </xf>
    <xf numFmtId="164" fontId="23" fillId="4" borderId="16" xfId="1" quotePrefix="1" applyNumberFormat="1" applyFont="1" applyFill="1" applyBorder="1" applyAlignment="1">
      <alignment horizontal="right" vertical="center" wrapText="1"/>
    </xf>
    <xf numFmtId="0" fontId="3" fillId="0" borderId="16" xfId="1" applyNumberFormat="1" applyFont="1" applyFill="1" applyBorder="1" applyAlignment="1">
      <alignment vertical="center" wrapText="1"/>
    </xf>
    <xf numFmtId="164" fontId="2" fillId="0" borderId="18" xfId="1" applyNumberFormat="1" applyFont="1" applyFill="1" applyBorder="1" applyAlignment="1">
      <alignment vertical="center"/>
    </xf>
    <xf numFmtId="164" fontId="2" fillId="0" borderId="16" xfId="1" applyNumberFormat="1" applyFont="1" applyFill="1" applyBorder="1" applyAlignment="1">
      <alignment vertical="center"/>
    </xf>
    <xf numFmtId="164" fontId="2" fillId="4" borderId="16" xfId="1" applyNumberFormat="1" applyFont="1" applyFill="1" applyBorder="1" applyAlignment="1">
      <alignment vertical="center"/>
    </xf>
    <xf numFmtId="164" fontId="30" fillId="3" borderId="16" xfId="1" applyNumberFormat="1" applyFont="1" applyFill="1" applyBorder="1" applyAlignment="1">
      <alignment vertical="center"/>
    </xf>
    <xf numFmtId="164" fontId="30" fillId="0" borderId="16" xfId="1" applyNumberFormat="1" applyFont="1" applyFill="1" applyBorder="1" applyAlignment="1">
      <alignment vertical="center"/>
    </xf>
    <xf numFmtId="164" fontId="30" fillId="4" borderId="16" xfId="1" applyNumberFormat="1" applyFont="1" applyFill="1" applyBorder="1" applyAlignment="1">
      <alignment vertical="center"/>
    </xf>
    <xf numFmtId="0" fontId="2" fillId="0" borderId="16" xfId="1" applyNumberFormat="1" applyFont="1" applyFill="1" applyBorder="1" applyAlignment="1">
      <alignment horizontal="center" vertical="center" wrapText="1"/>
    </xf>
    <xf numFmtId="164" fontId="2" fillId="0" borderId="16" xfId="1" applyNumberFormat="1" applyFont="1" applyFill="1" applyBorder="1" applyAlignment="1">
      <alignment horizontal="center" vertical="center"/>
    </xf>
    <xf numFmtId="164" fontId="30" fillId="0" borderId="16" xfId="1" applyNumberFormat="1" applyFont="1" applyFill="1" applyBorder="1" applyAlignment="1">
      <alignment horizontal="center" vertical="center"/>
    </xf>
    <xf numFmtId="164" fontId="30" fillId="3" borderId="16" xfId="1" applyNumberFormat="1" applyFont="1" applyFill="1" applyBorder="1" applyAlignment="1">
      <alignment horizontal="center" vertical="center"/>
    </xf>
    <xf numFmtId="164" fontId="2" fillId="4" borderId="16" xfId="1"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32" fillId="0" borderId="1" xfId="0" applyFont="1" applyFill="1" applyBorder="1" applyAlignment="1">
      <alignment vertical="center" wrapText="1"/>
    </xf>
    <xf numFmtId="0" fontId="33" fillId="0" borderId="2" xfId="0" applyFont="1" applyFill="1" applyBorder="1" applyAlignment="1">
      <alignment horizontal="center" vertical="center" wrapText="1"/>
    </xf>
    <xf numFmtId="0" fontId="33" fillId="0" borderId="1" xfId="0" applyFont="1" applyFill="1" applyBorder="1" applyAlignment="1">
      <alignment horizontal="center" vertical="center" wrapText="1"/>
    </xf>
    <xf numFmtId="2" fontId="33" fillId="0" borderId="1" xfId="0" applyNumberFormat="1" applyFont="1" applyFill="1" applyBorder="1" applyAlignment="1">
      <alignment horizontal="center" vertical="center" wrapText="1"/>
    </xf>
    <xf numFmtId="0" fontId="34" fillId="0" borderId="0" xfId="0" applyFont="1" applyFill="1"/>
    <xf numFmtId="164" fontId="33" fillId="0" borderId="2" xfId="1" applyNumberFormat="1" applyFont="1" applyFill="1" applyBorder="1" applyAlignment="1">
      <alignment horizontal="center" vertical="center" wrapText="1"/>
    </xf>
    <xf numFmtId="165" fontId="33" fillId="0" borderId="1" xfId="0" applyNumberFormat="1" applyFont="1" applyFill="1" applyBorder="1" applyAlignment="1">
      <alignment horizontal="center" vertical="center" wrapText="1"/>
    </xf>
    <xf numFmtId="164" fontId="33"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0" fontId="32" fillId="0" borderId="1" xfId="0" quotePrefix="1" applyFont="1" applyFill="1" applyBorder="1" applyAlignment="1">
      <alignment vertical="center" wrapText="1"/>
    </xf>
    <xf numFmtId="164" fontId="25" fillId="2" borderId="16" xfId="1" applyNumberFormat="1" applyFont="1" applyFill="1" applyBorder="1" applyAlignment="1">
      <alignment horizontal="center" vertical="center" wrapText="1"/>
    </xf>
    <xf numFmtId="164" fontId="39" fillId="0" borderId="16" xfId="1" applyNumberFormat="1" applyFont="1" applyFill="1" applyBorder="1" applyAlignment="1">
      <alignment horizontal="center" vertical="center" wrapText="1"/>
    </xf>
    <xf numFmtId="164" fontId="9" fillId="0" borderId="0" xfId="0" applyNumberFormat="1" applyFont="1" applyAlignment="1">
      <alignment horizontal="center" vertical="center" wrapText="1"/>
    </xf>
    <xf numFmtId="164" fontId="28" fillId="0" borderId="0" xfId="0" applyNumberFormat="1" applyFont="1" applyAlignment="1">
      <alignment horizontal="center" vertical="center" wrapText="1"/>
    </xf>
    <xf numFmtId="164" fontId="2" fillId="2" borderId="16" xfId="1" applyNumberFormat="1" applyFont="1" applyFill="1" applyBorder="1" applyAlignment="1">
      <alignment vertical="center"/>
    </xf>
    <xf numFmtId="164" fontId="2" fillId="2" borderId="16" xfId="1" applyNumberFormat="1" applyFont="1" applyFill="1" applyBorder="1" applyAlignment="1">
      <alignment vertical="center" wrapText="1"/>
    </xf>
    <xf numFmtId="164" fontId="2" fillId="2" borderId="16" xfId="1" applyNumberFormat="1" applyFont="1" applyFill="1" applyBorder="1" applyAlignment="1">
      <alignment horizontal="center" vertical="center" wrapText="1"/>
    </xf>
    <xf numFmtId="164" fontId="30" fillId="2" borderId="16" xfId="1" applyNumberFormat="1" applyFont="1" applyFill="1" applyBorder="1" applyAlignment="1">
      <alignment horizontal="center" vertical="center" wrapText="1"/>
    </xf>
    <xf numFmtId="164" fontId="1" fillId="2" borderId="16" xfId="1" applyNumberFormat="1" applyFont="1" applyFill="1" applyBorder="1" applyAlignment="1">
      <alignment vertical="center" wrapText="1"/>
    </xf>
    <xf numFmtId="164" fontId="10" fillId="2" borderId="0" xfId="1" applyNumberFormat="1" applyFont="1" applyFill="1" applyAlignment="1">
      <alignment vertical="center"/>
    </xf>
    <xf numFmtId="164" fontId="3" fillId="2" borderId="16" xfId="1" applyNumberFormat="1" applyFont="1" applyFill="1" applyBorder="1" applyAlignment="1">
      <alignment vertical="center" wrapText="1"/>
    </xf>
    <xf numFmtId="164" fontId="31" fillId="2" borderId="16" xfId="1" applyNumberFormat="1" applyFont="1" applyFill="1" applyBorder="1" applyAlignment="1">
      <alignment vertical="center" wrapText="1"/>
    </xf>
    <xf numFmtId="164" fontId="25" fillId="2" borderId="16" xfId="1" applyNumberFormat="1" applyFont="1" applyFill="1" applyBorder="1" applyAlignment="1">
      <alignment vertical="center" wrapText="1"/>
    </xf>
    <xf numFmtId="164" fontId="24" fillId="2" borderId="0" xfId="1" applyNumberFormat="1" applyFont="1" applyFill="1" applyAlignment="1">
      <alignment vertical="center"/>
    </xf>
    <xf numFmtId="0" fontId="9"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64" fontId="1" fillId="2" borderId="1" xfId="1" applyNumberFormat="1" applyFont="1" applyFill="1" applyBorder="1" applyAlignment="1">
      <alignment horizontal="center" vertical="center" wrapText="1"/>
    </xf>
    <xf numFmtId="164" fontId="23" fillId="2" borderId="16" xfId="1" applyNumberFormat="1" applyFont="1" applyFill="1" applyBorder="1" applyAlignment="1">
      <alignment horizontal="center" vertical="center" wrapText="1"/>
    </xf>
    <xf numFmtId="164" fontId="1" fillId="2" borderId="16" xfId="1" applyNumberFormat="1" applyFont="1" applyFill="1" applyBorder="1" applyAlignment="1">
      <alignment horizontal="center" vertical="center" wrapText="1"/>
    </xf>
    <xf numFmtId="164" fontId="1" fillId="2" borderId="16" xfId="1" applyNumberFormat="1" applyFont="1" applyFill="1" applyBorder="1" applyAlignment="1">
      <alignment vertical="center"/>
    </xf>
    <xf numFmtId="0" fontId="10" fillId="2" borderId="6" xfId="0" applyFont="1" applyFill="1" applyBorder="1"/>
    <xf numFmtId="0" fontId="18" fillId="0" borderId="2" xfId="0" applyFont="1" applyFill="1" applyBorder="1" applyAlignment="1">
      <alignment vertical="center" wrapText="1"/>
    </xf>
    <xf numFmtId="1" fontId="1" fillId="0" borderId="1" xfId="0" applyNumberFormat="1" applyFont="1" applyFill="1" applyBorder="1" applyAlignment="1">
      <alignment horizontal="center" vertical="center" wrapText="1"/>
    </xf>
    <xf numFmtId="164" fontId="10" fillId="2" borderId="0" xfId="0" applyNumberFormat="1" applyFont="1" applyFill="1"/>
    <xf numFmtId="0" fontId="32"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4" fillId="0" borderId="0" xfId="0" applyFont="1" applyFill="1" applyAlignment="1">
      <alignment horizontal="center" vertical="center"/>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xf>
    <xf numFmtId="0" fontId="35"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10"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32" fillId="2" borderId="13" xfId="0" applyFont="1" applyFill="1" applyBorder="1" applyAlignment="1">
      <alignment horizontal="center" vertical="center" wrapText="1"/>
    </xf>
    <xf numFmtId="0" fontId="20" fillId="0" borderId="0" xfId="0" applyFont="1" applyAlignment="1">
      <alignment horizontal="center" vertical="center" wrapText="1"/>
    </xf>
    <xf numFmtId="0" fontId="32" fillId="2" borderId="8"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4"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23" fillId="2" borderId="1" xfId="1" applyNumberFormat="1" applyFont="1" applyFill="1" applyBorder="1" applyAlignment="1">
      <alignment horizontal="center" vertical="center" wrapText="1"/>
    </xf>
    <xf numFmtId="164" fontId="29" fillId="2" borderId="16" xfId="1" applyNumberFormat="1" applyFont="1" applyFill="1" applyBorder="1" applyAlignment="1">
      <alignment horizontal="center" vertical="center" wrapText="1"/>
    </xf>
    <xf numFmtId="164" fontId="29" fillId="2" borderId="16" xfId="1" applyNumberFormat="1" applyFont="1" applyFill="1" applyBorder="1" applyAlignment="1">
      <alignment horizontal="center" vertical="center"/>
    </xf>
    <xf numFmtId="164" fontId="30" fillId="2" borderId="16" xfId="1" applyNumberFormat="1" applyFont="1" applyFill="1" applyBorder="1" applyAlignment="1">
      <alignment vertical="center"/>
    </xf>
    <xf numFmtId="164" fontId="29" fillId="2" borderId="16" xfId="1" applyNumberFormat="1" applyFont="1" applyFill="1" applyBorder="1" applyAlignment="1">
      <alignment vertical="center"/>
    </xf>
    <xf numFmtId="164" fontId="35" fillId="2" borderId="16" xfId="1" applyNumberFormat="1" applyFont="1" applyFill="1" applyBorder="1" applyAlignment="1">
      <alignment vertical="center"/>
    </xf>
    <xf numFmtId="164" fontId="23" fillId="2" borderId="9" xfId="1" applyNumberFormat="1" applyFont="1" applyFill="1" applyBorder="1" applyAlignment="1">
      <alignment horizontal="center" vertical="center" wrapText="1"/>
    </xf>
    <xf numFmtId="0" fontId="23" fillId="2" borderId="17" xfId="0" applyFont="1" applyFill="1" applyBorder="1" applyAlignment="1">
      <alignment vertical="center" wrapText="1"/>
    </xf>
    <xf numFmtId="164" fontId="23" fillId="2" borderId="17" xfId="1" applyNumberFormat="1" applyFont="1" applyFill="1" applyBorder="1" applyAlignment="1">
      <alignment vertical="center" wrapText="1"/>
    </xf>
    <xf numFmtId="164" fontId="23" fillId="2" borderId="17" xfId="1" applyNumberFormat="1" applyFont="1" applyFill="1" applyBorder="1" applyAlignment="1">
      <alignment horizontal="center" vertical="center" wrapText="1"/>
    </xf>
    <xf numFmtId="164" fontId="23" fillId="2" borderId="16" xfId="1" applyNumberFormat="1" applyFont="1" applyFill="1" applyBorder="1" applyAlignment="1">
      <alignment vertical="center" wrapText="1"/>
    </xf>
    <xf numFmtId="164" fontId="23" fillId="2" borderId="16" xfId="1" applyNumberFormat="1" applyFont="1" applyFill="1" applyBorder="1" applyAlignment="1">
      <alignment horizontal="center" vertical="center"/>
    </xf>
    <xf numFmtId="164" fontId="23" fillId="2" borderId="16" xfId="1" applyNumberFormat="1" applyFont="1" applyFill="1" applyBorder="1" applyAlignment="1">
      <alignment vertical="center"/>
    </xf>
    <xf numFmtId="164" fontId="25" fillId="2" borderId="16" xfId="1" applyNumberFormat="1" applyFont="1" applyFill="1" applyBorder="1" applyAlignment="1">
      <alignment vertical="center"/>
    </xf>
    <xf numFmtId="164" fontId="40" fillId="2" borderId="16" xfId="1" applyNumberFormat="1" applyFont="1" applyFill="1" applyBorder="1" applyAlignment="1">
      <alignment vertical="center" wrapText="1"/>
    </xf>
    <xf numFmtId="0" fontId="28" fillId="2" borderId="0" xfId="0" applyFont="1" applyFill="1" applyAlignment="1">
      <alignment horizontal="center" vertical="center" wrapText="1"/>
    </xf>
    <xf numFmtId="0" fontId="27" fillId="2" borderId="0" xfId="0" applyFont="1" applyFill="1"/>
    <xf numFmtId="0" fontId="1" fillId="2" borderId="1" xfId="0" applyFont="1" applyFill="1" applyBorder="1" applyAlignment="1">
      <alignment horizontal="center" vertical="center"/>
    </xf>
    <xf numFmtId="0" fontId="26" fillId="2" borderId="1" xfId="0" applyFont="1" applyFill="1" applyBorder="1" applyAlignment="1">
      <alignment horizontal="center" vertical="center" wrapText="1"/>
    </xf>
    <xf numFmtId="0" fontId="27" fillId="2" borderId="6" xfId="0" applyFont="1" applyFill="1" applyBorder="1"/>
    <xf numFmtId="164" fontId="15" fillId="2" borderId="0" xfId="1" applyNumberFormat="1" applyFont="1" applyFill="1" applyAlignment="1">
      <alignment vertical="center"/>
    </xf>
    <xf numFmtId="0" fontId="4" fillId="2" borderId="0" xfId="0" applyFont="1" applyFill="1" applyAlignment="1">
      <alignment horizontal="center" vertical="center"/>
    </xf>
    <xf numFmtId="164" fontId="12" fillId="2" borderId="16" xfId="1" applyNumberFormat="1" applyFont="1" applyFill="1" applyBorder="1" applyAlignment="1">
      <alignment vertical="center" wrapText="1"/>
    </xf>
    <xf numFmtId="164" fontId="6" fillId="2" borderId="16" xfId="1" applyNumberFormat="1" applyFont="1" applyFill="1" applyBorder="1" applyAlignment="1">
      <alignment vertical="center" wrapText="1"/>
    </xf>
    <xf numFmtId="164" fontId="7" fillId="2" borderId="16" xfId="1" applyNumberFormat="1" applyFont="1" applyFill="1" applyBorder="1" applyAlignment="1">
      <alignment vertical="center" wrapText="1"/>
    </xf>
    <xf numFmtId="0" fontId="24" fillId="2" borderId="0" xfId="0" applyFont="1" applyFill="1" applyAlignment="1">
      <alignment vertical="center"/>
    </xf>
    <xf numFmtId="0" fontId="24" fillId="3" borderId="0" xfId="0" applyFont="1" applyFill="1" applyAlignment="1">
      <alignment vertical="center"/>
    </xf>
    <xf numFmtId="164" fontId="24" fillId="3" borderId="0" xfId="1" applyNumberFormat="1" applyFont="1" applyFill="1" applyAlignment="1">
      <alignment vertical="center"/>
    </xf>
    <xf numFmtId="164" fontId="37" fillId="2" borderId="16" xfId="1" applyNumberFormat="1" applyFont="1" applyFill="1" applyBorder="1" applyAlignment="1">
      <alignment vertical="center" wrapText="1"/>
    </xf>
    <xf numFmtId="164" fontId="38" fillId="2" borderId="0" xfId="1" applyNumberFormat="1" applyFont="1" applyFill="1" applyAlignment="1">
      <alignment vertical="center"/>
    </xf>
    <xf numFmtId="164" fontId="36" fillId="2" borderId="16" xfId="1" applyNumberFormat="1" applyFont="1" applyFill="1" applyBorder="1" applyAlignment="1">
      <alignment vertical="center" wrapText="1"/>
    </xf>
    <xf numFmtId="164" fontId="10" fillId="2" borderId="16" xfId="1" applyNumberFormat="1" applyFont="1" applyFill="1" applyBorder="1" applyAlignment="1">
      <alignment vertical="center" wrapText="1"/>
    </xf>
    <xf numFmtId="164" fontId="36" fillId="2" borderId="19" xfId="1" applyNumberFormat="1" applyFont="1" applyFill="1" applyBorder="1" applyAlignment="1">
      <alignment vertical="center" wrapText="1"/>
    </xf>
    <xf numFmtId="164" fontId="2" fillId="2" borderId="19" xfId="1" applyNumberFormat="1" applyFont="1" applyFill="1" applyBorder="1" applyAlignment="1">
      <alignment vertical="center"/>
    </xf>
    <xf numFmtId="164" fontId="30" fillId="2" borderId="19" xfId="1" applyNumberFormat="1" applyFont="1" applyFill="1" applyBorder="1" applyAlignment="1">
      <alignment vertical="center"/>
    </xf>
  </cellXfs>
  <cellStyles count="2">
    <cellStyle name="Comma" xfId="1" builtinId="3"/>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1788584</xdr:colOff>
      <xdr:row>3</xdr:row>
      <xdr:rowOff>95250</xdr:rowOff>
    </xdr:from>
    <xdr:to>
      <xdr:col>2</xdr:col>
      <xdr:colOff>63500</xdr:colOff>
      <xdr:row>3</xdr:row>
      <xdr:rowOff>95250</xdr:rowOff>
    </xdr:to>
    <xdr:cxnSp macro="">
      <xdr:nvCxnSpPr>
        <xdr:cNvPr id="3" name="Straight Connector 2">
          <a:extLst>
            <a:ext uri="{FF2B5EF4-FFF2-40B4-BE49-F238E27FC236}">
              <a16:creationId xmlns:a16="http://schemas.microsoft.com/office/drawing/2014/main" id="{6100C63B-0EF1-79A1-C70C-4620279DC902}"/>
            </a:ext>
          </a:extLst>
        </xdr:cNvPr>
        <xdr:cNvCxnSpPr/>
      </xdr:nvCxnSpPr>
      <xdr:spPr>
        <a:xfrm>
          <a:off x="1788584" y="730250"/>
          <a:ext cx="10265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500063</xdr:colOff>
      <xdr:row>3</xdr:row>
      <xdr:rowOff>95249</xdr:rowOff>
    </xdr:from>
    <xdr:to>
      <xdr:col>3</xdr:col>
      <xdr:colOff>488156</xdr:colOff>
      <xdr:row>3</xdr:row>
      <xdr:rowOff>95249</xdr:rowOff>
    </xdr:to>
    <xdr:cxnSp macro="">
      <xdr:nvCxnSpPr>
        <xdr:cNvPr id="3" name="Straight Connector 2">
          <a:extLst>
            <a:ext uri="{FF2B5EF4-FFF2-40B4-BE49-F238E27FC236}">
              <a16:creationId xmlns:a16="http://schemas.microsoft.com/office/drawing/2014/main" id="{C95C5F25-CFA8-09B2-5F4D-45B3DA5F21E7}"/>
            </a:ext>
          </a:extLst>
        </xdr:cNvPr>
        <xdr:cNvCxnSpPr/>
      </xdr:nvCxnSpPr>
      <xdr:spPr>
        <a:xfrm>
          <a:off x="2797969" y="738187"/>
          <a:ext cx="666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7"/>
  <sheetViews>
    <sheetView topLeftCell="A3" zoomScaleNormal="100" zoomScaleSheetLayoutView="90" workbookViewId="0">
      <pane ySplit="6135" topLeftCell="A9" activePane="bottomLeft"/>
      <selection activeCell="N10" sqref="N10"/>
      <selection pane="bottomLeft" activeCell="W13" sqref="W13"/>
    </sheetView>
  </sheetViews>
  <sheetFormatPr defaultRowHeight="15" x14ac:dyDescent="0.25"/>
  <cols>
    <col min="1" max="1" width="32" style="7" customWidth="1"/>
    <col min="2" max="2" width="9.140625" style="33"/>
    <col min="3" max="3" width="10.140625" style="34" customWidth="1"/>
    <col min="4" max="4" width="8.140625" style="7" customWidth="1"/>
    <col min="5" max="5" width="12.85546875" style="7" customWidth="1"/>
    <col min="6" max="6" width="8.140625" style="7" customWidth="1"/>
    <col min="7" max="7" width="10.5703125" style="7" customWidth="1"/>
    <col min="8" max="9" width="8.140625" style="7" customWidth="1"/>
    <col min="10" max="10" width="11" style="7" customWidth="1"/>
    <col min="11" max="11" width="8.140625" style="7" customWidth="1"/>
    <col min="12" max="12" width="10.5703125" style="7" customWidth="1"/>
    <col min="13" max="14" width="8.140625" style="7" customWidth="1"/>
    <col min="15" max="15" width="9.85546875" style="7" customWidth="1"/>
    <col min="16" max="16" width="8.140625" style="7" customWidth="1"/>
    <col min="17" max="17" width="10.140625" style="7" customWidth="1"/>
    <col min="18" max="19" width="8.140625" style="7" customWidth="1"/>
    <col min="20" max="20" width="9.42578125" style="7" customWidth="1"/>
    <col min="21" max="21" width="8.140625" style="7" customWidth="1"/>
    <col min="22" max="22" width="10.28515625" style="7" customWidth="1"/>
    <col min="23" max="23" width="9.140625" style="7" customWidth="1"/>
    <col min="24" max="24" width="8.7109375" style="7" customWidth="1"/>
    <col min="25" max="16384" width="9.140625" style="7"/>
  </cols>
  <sheetData>
    <row r="1" spans="1:24" ht="16.5" x14ac:dyDescent="0.25">
      <c r="A1" s="134" t="s">
        <v>20</v>
      </c>
      <c r="B1" s="135"/>
      <c r="C1" s="135"/>
      <c r="D1" s="135"/>
      <c r="E1" s="135"/>
      <c r="F1" s="135"/>
      <c r="G1" s="135"/>
      <c r="H1" s="135"/>
      <c r="I1" s="135"/>
      <c r="J1" s="135"/>
      <c r="K1" s="135"/>
      <c r="L1" s="135"/>
      <c r="M1" s="135"/>
      <c r="N1" s="135"/>
      <c r="O1" s="135"/>
      <c r="P1" s="135"/>
      <c r="Q1" s="135"/>
      <c r="R1" s="135"/>
      <c r="S1" s="135"/>
      <c r="T1" s="135"/>
      <c r="U1" s="135"/>
      <c r="V1" s="135"/>
      <c r="W1" s="135"/>
      <c r="X1" s="135"/>
    </row>
    <row r="2" spans="1:24" ht="16.5" x14ac:dyDescent="0.25">
      <c r="A2" s="146" t="s">
        <v>140</v>
      </c>
      <c r="B2" s="146"/>
      <c r="C2" s="146"/>
      <c r="D2" s="146"/>
      <c r="E2" s="146"/>
      <c r="F2" s="146"/>
      <c r="G2" s="146"/>
      <c r="H2" s="146"/>
      <c r="I2" s="146"/>
      <c r="J2" s="146"/>
      <c r="K2" s="146"/>
      <c r="L2" s="146"/>
      <c r="M2" s="146"/>
      <c r="N2" s="146"/>
      <c r="O2" s="146"/>
      <c r="P2" s="146"/>
      <c r="Q2" s="146"/>
      <c r="R2" s="146"/>
      <c r="S2" s="146"/>
      <c r="T2" s="146"/>
      <c r="U2" s="146"/>
      <c r="V2" s="146"/>
      <c r="W2" s="146"/>
      <c r="X2" s="146"/>
    </row>
    <row r="3" spans="1:24" ht="16.5" x14ac:dyDescent="0.25">
      <c r="A3" s="135" t="s">
        <v>171</v>
      </c>
      <c r="B3" s="135"/>
      <c r="C3" s="135"/>
      <c r="D3" s="135"/>
      <c r="E3" s="135"/>
      <c r="F3" s="16"/>
      <c r="G3" s="16" t="s">
        <v>174</v>
      </c>
      <c r="H3" s="16"/>
      <c r="I3" s="16"/>
      <c r="J3" s="16"/>
      <c r="K3" s="16"/>
      <c r="L3" s="16"/>
      <c r="M3" s="16"/>
      <c r="N3" s="16"/>
      <c r="O3" s="16"/>
      <c r="P3" s="16"/>
      <c r="Q3" s="16"/>
      <c r="R3" s="16"/>
      <c r="S3" s="16"/>
      <c r="T3" s="16"/>
      <c r="U3" s="16"/>
      <c r="V3" s="16"/>
      <c r="W3" s="16"/>
      <c r="X3" s="16"/>
    </row>
    <row r="4" spans="1:24" ht="44.25" customHeight="1" x14ac:dyDescent="0.25">
      <c r="A4" s="134" t="s">
        <v>97</v>
      </c>
      <c r="B4" s="135"/>
      <c r="C4" s="135"/>
      <c r="D4" s="135"/>
      <c r="E4" s="135"/>
      <c r="F4" s="135"/>
      <c r="G4" s="135"/>
      <c r="H4" s="135"/>
      <c r="I4" s="135"/>
      <c r="J4" s="135"/>
      <c r="K4" s="135"/>
      <c r="L4" s="135"/>
      <c r="M4" s="135"/>
      <c r="N4" s="135"/>
      <c r="O4" s="135"/>
      <c r="P4" s="135"/>
      <c r="Q4" s="135"/>
      <c r="R4" s="135"/>
      <c r="S4" s="135"/>
      <c r="T4" s="135"/>
      <c r="U4" s="135"/>
      <c r="V4" s="135"/>
      <c r="W4" s="135"/>
      <c r="X4" s="135"/>
    </row>
    <row r="5" spans="1:24" ht="24" customHeight="1" x14ac:dyDescent="0.25">
      <c r="A5" s="136" t="s">
        <v>172</v>
      </c>
      <c r="B5" s="137"/>
      <c r="C5" s="137"/>
      <c r="D5" s="137"/>
      <c r="E5" s="137"/>
      <c r="F5" s="137"/>
      <c r="G5" s="137"/>
      <c r="H5" s="137"/>
      <c r="I5" s="137"/>
      <c r="J5" s="137"/>
      <c r="K5" s="137"/>
      <c r="L5" s="137"/>
      <c r="M5" s="137"/>
      <c r="N5" s="137"/>
      <c r="O5" s="137"/>
      <c r="P5" s="137"/>
      <c r="Q5" s="137"/>
      <c r="R5" s="137"/>
      <c r="S5" s="137"/>
      <c r="T5" s="137"/>
      <c r="U5" s="137"/>
      <c r="V5" s="137"/>
      <c r="W5" s="137"/>
      <c r="X5" s="137"/>
    </row>
    <row r="6" spans="1:24" ht="10.5" customHeight="1" x14ac:dyDescent="0.25">
      <c r="A6" s="43"/>
      <c r="B6" s="44"/>
      <c r="C6" s="44"/>
      <c r="D6" s="44"/>
      <c r="E6" s="44"/>
      <c r="F6" s="44"/>
      <c r="G6" s="44"/>
      <c r="H6" s="44"/>
      <c r="I6" s="44"/>
      <c r="J6" s="44"/>
      <c r="K6" s="44"/>
      <c r="L6" s="44"/>
      <c r="M6" s="44"/>
      <c r="N6" s="44"/>
      <c r="O6" s="44"/>
      <c r="P6" s="44"/>
      <c r="Q6" s="44"/>
      <c r="R6" s="44"/>
      <c r="S6" s="44"/>
      <c r="T6" s="44"/>
      <c r="U6" s="44"/>
      <c r="V6" s="44"/>
      <c r="W6" s="44"/>
      <c r="X6" s="44"/>
    </row>
    <row r="7" spans="1:24" ht="18.75" customHeight="1" x14ac:dyDescent="0.25">
      <c r="A7" s="143" t="s">
        <v>19</v>
      </c>
      <c r="B7" s="147" t="s">
        <v>117</v>
      </c>
      <c r="C7" s="148"/>
      <c r="D7" s="147" t="s">
        <v>118</v>
      </c>
      <c r="E7" s="151"/>
      <c r="F7" s="151"/>
      <c r="G7" s="151"/>
      <c r="H7" s="148"/>
      <c r="I7" s="147" t="s">
        <v>119</v>
      </c>
      <c r="J7" s="151"/>
      <c r="K7" s="151"/>
      <c r="L7" s="151"/>
      <c r="M7" s="148"/>
      <c r="N7" s="147" t="s">
        <v>128</v>
      </c>
      <c r="O7" s="151"/>
      <c r="P7" s="151"/>
      <c r="Q7" s="151"/>
      <c r="R7" s="148"/>
      <c r="S7" s="147" t="s">
        <v>129</v>
      </c>
      <c r="T7" s="151"/>
      <c r="U7" s="151"/>
      <c r="V7" s="151"/>
      <c r="W7" s="148"/>
      <c r="X7" s="143" t="s">
        <v>17</v>
      </c>
    </row>
    <row r="8" spans="1:24" ht="15" customHeight="1" x14ac:dyDescent="0.25">
      <c r="A8" s="145"/>
      <c r="B8" s="149"/>
      <c r="C8" s="150"/>
      <c r="D8" s="140" t="s">
        <v>120</v>
      </c>
      <c r="E8" s="141"/>
      <c r="F8" s="141"/>
      <c r="G8" s="141"/>
      <c r="H8" s="142"/>
      <c r="I8" s="140" t="s">
        <v>121</v>
      </c>
      <c r="J8" s="141"/>
      <c r="K8" s="141"/>
      <c r="L8" s="141"/>
      <c r="M8" s="142"/>
      <c r="N8" s="140"/>
      <c r="O8" s="141"/>
      <c r="P8" s="141"/>
      <c r="Q8" s="141"/>
      <c r="R8" s="142"/>
      <c r="S8" s="140"/>
      <c r="T8" s="141"/>
      <c r="U8" s="141"/>
      <c r="V8" s="141"/>
      <c r="W8" s="142"/>
      <c r="X8" s="145"/>
    </row>
    <row r="9" spans="1:24" ht="48.75" customHeight="1" x14ac:dyDescent="0.25">
      <c r="A9" s="145"/>
      <c r="B9" s="143" t="s">
        <v>22</v>
      </c>
      <c r="C9" s="143" t="s">
        <v>122</v>
      </c>
      <c r="D9" s="138" t="s">
        <v>123</v>
      </c>
      <c r="E9" s="139"/>
      <c r="F9" s="138" t="s">
        <v>124</v>
      </c>
      <c r="G9" s="139"/>
      <c r="H9" s="143" t="s">
        <v>125</v>
      </c>
      <c r="I9" s="140" t="s">
        <v>123</v>
      </c>
      <c r="J9" s="142"/>
      <c r="K9" s="140" t="s">
        <v>124</v>
      </c>
      <c r="L9" s="142"/>
      <c r="M9" s="145" t="s">
        <v>125</v>
      </c>
      <c r="N9" s="140" t="s">
        <v>123</v>
      </c>
      <c r="O9" s="142"/>
      <c r="P9" s="140" t="s">
        <v>124</v>
      </c>
      <c r="Q9" s="142"/>
      <c r="R9" s="145" t="s">
        <v>125</v>
      </c>
      <c r="S9" s="140" t="s">
        <v>123</v>
      </c>
      <c r="T9" s="142"/>
      <c r="U9" s="140" t="s">
        <v>124</v>
      </c>
      <c r="V9" s="142"/>
      <c r="W9" s="145" t="s">
        <v>125</v>
      </c>
      <c r="X9" s="145"/>
    </row>
    <row r="10" spans="1:24" ht="81" customHeight="1" x14ac:dyDescent="0.25">
      <c r="A10" s="144"/>
      <c r="B10" s="144"/>
      <c r="C10" s="144"/>
      <c r="D10" s="17" t="s">
        <v>22</v>
      </c>
      <c r="E10" s="18" t="s">
        <v>126</v>
      </c>
      <c r="F10" s="17" t="s">
        <v>22</v>
      </c>
      <c r="G10" s="18" t="s">
        <v>127</v>
      </c>
      <c r="H10" s="144"/>
      <c r="I10" s="17" t="s">
        <v>22</v>
      </c>
      <c r="J10" s="18" t="s">
        <v>126</v>
      </c>
      <c r="K10" s="17" t="s">
        <v>22</v>
      </c>
      <c r="L10" s="18" t="s">
        <v>127</v>
      </c>
      <c r="M10" s="144"/>
      <c r="N10" s="17" t="s">
        <v>22</v>
      </c>
      <c r="O10" s="18" t="s">
        <v>126</v>
      </c>
      <c r="P10" s="17" t="s">
        <v>22</v>
      </c>
      <c r="Q10" s="18" t="s">
        <v>127</v>
      </c>
      <c r="R10" s="144"/>
      <c r="S10" s="17" t="s">
        <v>22</v>
      </c>
      <c r="T10" s="18" t="s">
        <v>126</v>
      </c>
      <c r="U10" s="17" t="s">
        <v>22</v>
      </c>
      <c r="V10" s="18" t="s">
        <v>127</v>
      </c>
      <c r="W10" s="144"/>
      <c r="X10" s="144"/>
    </row>
    <row r="11" spans="1:24" ht="24" x14ac:dyDescent="0.25">
      <c r="A11" s="19" t="s">
        <v>98</v>
      </c>
      <c r="B11" s="20"/>
      <c r="C11" s="8"/>
      <c r="D11" s="14"/>
      <c r="E11" s="8"/>
      <c r="F11" s="14"/>
      <c r="G11" s="8"/>
      <c r="H11" s="8"/>
      <c r="I11" s="8"/>
      <c r="J11" s="8"/>
      <c r="K11" s="8"/>
      <c r="L11" s="8"/>
      <c r="M11" s="8"/>
      <c r="N11" s="8"/>
      <c r="O11" s="8"/>
      <c r="P11" s="8"/>
      <c r="Q11" s="8"/>
      <c r="R11" s="8"/>
      <c r="S11" s="8"/>
      <c r="T11" s="8"/>
      <c r="U11" s="8"/>
      <c r="V11" s="14"/>
      <c r="W11" s="8"/>
      <c r="X11" s="8"/>
    </row>
    <row r="12" spans="1:24" ht="38.25" x14ac:dyDescent="0.25">
      <c r="A12" s="21" t="s">
        <v>18</v>
      </c>
      <c r="B12" s="20"/>
      <c r="C12" s="8"/>
      <c r="D12" s="8"/>
      <c r="E12" s="8"/>
      <c r="F12" s="8"/>
      <c r="G12" s="8"/>
      <c r="H12" s="8"/>
      <c r="I12" s="8"/>
      <c r="J12" s="8"/>
      <c r="K12" s="8"/>
      <c r="L12" s="8"/>
      <c r="M12" s="8"/>
      <c r="N12" s="8"/>
      <c r="O12" s="8"/>
      <c r="P12" s="8"/>
      <c r="Q12" s="8"/>
      <c r="R12" s="8"/>
      <c r="S12" s="8"/>
      <c r="T12" s="8"/>
      <c r="U12" s="8"/>
      <c r="V12" s="8"/>
      <c r="W12" s="8"/>
      <c r="X12" s="8"/>
    </row>
    <row r="13" spans="1:24" s="101" customFormat="1" x14ac:dyDescent="0.25">
      <c r="A13" s="97" t="s">
        <v>0</v>
      </c>
      <c r="B13" s="98">
        <v>120</v>
      </c>
      <c r="C13" s="99" t="s">
        <v>141</v>
      </c>
      <c r="D13" s="99">
        <v>0</v>
      </c>
      <c r="E13" s="99"/>
      <c r="F13" s="99">
        <v>0</v>
      </c>
      <c r="G13" s="99"/>
      <c r="H13" s="99"/>
      <c r="I13" s="99"/>
      <c r="J13" s="99"/>
      <c r="K13" s="99">
        <v>0</v>
      </c>
      <c r="L13" s="99"/>
      <c r="M13" s="99"/>
      <c r="N13" s="99"/>
      <c r="O13" s="99"/>
      <c r="P13" s="99">
        <v>45</v>
      </c>
      <c r="Q13" s="99" t="s">
        <v>141</v>
      </c>
      <c r="R13" s="100">
        <f>P13/B13*100</f>
        <v>37.5</v>
      </c>
      <c r="S13" s="99"/>
      <c r="T13" s="99"/>
      <c r="U13" s="99">
        <v>40</v>
      </c>
      <c r="V13" s="99" t="s">
        <v>141</v>
      </c>
      <c r="W13" s="100">
        <f>U13/B13*100</f>
        <v>33.333333333333329</v>
      </c>
      <c r="X13" s="99"/>
    </row>
    <row r="14" spans="1:24" s="101" customFormat="1" x14ac:dyDescent="0.25">
      <c r="A14" s="97" t="s">
        <v>1</v>
      </c>
      <c r="B14" s="98">
        <v>210</v>
      </c>
      <c r="C14" s="99" t="s">
        <v>141</v>
      </c>
      <c r="D14" s="99"/>
      <c r="E14" s="99"/>
      <c r="F14" s="99">
        <v>0</v>
      </c>
      <c r="G14" s="99"/>
      <c r="H14" s="99"/>
      <c r="I14" s="99"/>
      <c r="J14" s="99"/>
      <c r="K14" s="99">
        <v>0</v>
      </c>
      <c r="L14" s="99"/>
      <c r="M14" s="99"/>
      <c r="N14" s="99"/>
      <c r="O14" s="99"/>
      <c r="P14" s="99">
        <v>82</v>
      </c>
      <c r="Q14" s="99" t="s">
        <v>141</v>
      </c>
      <c r="R14" s="100">
        <f>P14/B14*100</f>
        <v>39.047619047619051</v>
      </c>
      <c r="S14" s="99"/>
      <c r="T14" s="99"/>
      <c r="U14" s="99">
        <v>145</v>
      </c>
      <c r="V14" s="99" t="s">
        <v>141</v>
      </c>
      <c r="W14" s="100">
        <f>U14/B14*100</f>
        <v>69.047619047619051</v>
      </c>
      <c r="X14" s="99"/>
    </row>
    <row r="15" spans="1:24" s="101" customFormat="1" ht="25.5" x14ac:dyDescent="0.25">
      <c r="A15" s="97" t="s">
        <v>2</v>
      </c>
      <c r="B15" s="98">
        <v>260</v>
      </c>
      <c r="C15" s="99" t="s">
        <v>141</v>
      </c>
      <c r="D15" s="99"/>
      <c r="E15" s="99"/>
      <c r="F15" s="99">
        <v>0</v>
      </c>
      <c r="G15" s="99"/>
      <c r="H15" s="99"/>
      <c r="I15" s="99"/>
      <c r="J15" s="99"/>
      <c r="K15" s="99">
        <v>125</v>
      </c>
      <c r="L15" s="99" t="s">
        <v>141</v>
      </c>
      <c r="M15" s="103">
        <f>K15/B15*100</f>
        <v>48.07692307692308</v>
      </c>
      <c r="N15" s="99"/>
      <c r="O15" s="99"/>
      <c r="P15" s="99">
        <v>68</v>
      </c>
      <c r="Q15" s="99" t="s">
        <v>141</v>
      </c>
      <c r="R15" s="100">
        <f>P15/B15*100</f>
        <v>26.153846153846157</v>
      </c>
      <c r="S15" s="99"/>
      <c r="T15" s="99"/>
      <c r="U15" s="99">
        <v>67</v>
      </c>
      <c r="V15" s="99" t="s">
        <v>141</v>
      </c>
      <c r="W15" s="100">
        <f>U15/B15*100</f>
        <v>25.769230769230766</v>
      </c>
      <c r="X15" s="99"/>
    </row>
    <row r="16" spans="1:24" ht="25.5" x14ac:dyDescent="0.25">
      <c r="A16" s="3" t="s">
        <v>3</v>
      </c>
      <c r="B16" s="4"/>
      <c r="C16" s="5"/>
      <c r="D16" s="5"/>
      <c r="E16" s="5"/>
      <c r="F16" s="5"/>
      <c r="G16" s="5"/>
      <c r="H16" s="6"/>
      <c r="I16" s="5"/>
      <c r="J16" s="5"/>
      <c r="K16" s="5"/>
      <c r="L16" s="5"/>
      <c r="M16" s="5"/>
      <c r="N16" s="5"/>
      <c r="O16" s="5"/>
      <c r="P16" s="5"/>
      <c r="Q16" s="5"/>
      <c r="R16" s="6"/>
      <c r="S16" s="5"/>
      <c r="T16" s="5"/>
      <c r="U16" s="5"/>
      <c r="V16" s="5"/>
      <c r="W16" s="5"/>
      <c r="X16" s="5"/>
    </row>
    <row r="17" spans="1:24" s="101" customFormat="1" x14ac:dyDescent="0.25">
      <c r="A17" s="97" t="s">
        <v>142</v>
      </c>
      <c r="B17" s="102">
        <v>2903</v>
      </c>
      <c r="C17" s="99" t="s">
        <v>141</v>
      </c>
      <c r="D17" s="99"/>
      <c r="E17" s="99"/>
      <c r="F17" s="99">
        <v>284</v>
      </c>
      <c r="G17" s="99" t="s">
        <v>141</v>
      </c>
      <c r="H17" s="100">
        <f>F17/B17*100</f>
        <v>9.7829831209094031</v>
      </c>
      <c r="I17" s="99"/>
      <c r="J17" s="99"/>
      <c r="K17" s="99">
        <v>700</v>
      </c>
      <c r="L17" s="99" t="s">
        <v>141</v>
      </c>
      <c r="M17" s="103">
        <f>K17/B17*100</f>
        <v>24.112986565621771</v>
      </c>
      <c r="N17" s="99"/>
      <c r="O17" s="104"/>
      <c r="P17" s="105">
        <v>1200</v>
      </c>
      <c r="Q17" s="99" t="s">
        <v>141</v>
      </c>
      <c r="R17" s="6">
        <f t="shared" ref="R17" si="0">P17/B17*100</f>
        <v>41.336548398208748</v>
      </c>
      <c r="S17" s="99"/>
      <c r="T17" s="99"/>
      <c r="U17" s="105">
        <v>1003</v>
      </c>
      <c r="V17" s="99" t="s">
        <v>141</v>
      </c>
      <c r="W17" s="100">
        <f t="shared" ref="W17" si="1">U17/B17*100</f>
        <v>34.550465036169484</v>
      </c>
      <c r="X17" s="99"/>
    </row>
    <row r="18" spans="1:24" x14ac:dyDescent="0.25">
      <c r="A18" s="3" t="s">
        <v>186</v>
      </c>
      <c r="B18" s="4">
        <v>6</v>
      </c>
      <c r="C18" s="5" t="s">
        <v>143</v>
      </c>
      <c r="D18" s="5">
        <v>3</v>
      </c>
      <c r="E18" s="5" t="s">
        <v>143</v>
      </c>
      <c r="F18" s="5"/>
      <c r="G18" s="5"/>
      <c r="H18" s="6"/>
      <c r="I18" s="5"/>
      <c r="J18" s="5"/>
      <c r="K18" s="5"/>
      <c r="L18" s="5"/>
      <c r="M18" s="5"/>
      <c r="N18" s="5"/>
      <c r="O18" s="5"/>
      <c r="P18" s="5"/>
      <c r="Q18" s="5"/>
      <c r="R18" s="5"/>
      <c r="S18" s="5"/>
      <c r="T18" s="5"/>
      <c r="U18" s="5"/>
      <c r="V18" s="5"/>
      <c r="W18" s="5"/>
      <c r="X18" s="5"/>
    </row>
    <row r="19" spans="1:24" ht="45" customHeight="1" x14ac:dyDescent="0.25">
      <c r="A19" s="21" t="s">
        <v>4</v>
      </c>
      <c r="B19" s="20">
        <v>189</v>
      </c>
      <c r="C19" s="8" t="s">
        <v>146</v>
      </c>
      <c r="D19" s="8">
        <v>1</v>
      </c>
      <c r="E19" s="8" t="s">
        <v>144</v>
      </c>
      <c r="F19" s="8">
        <v>100</v>
      </c>
      <c r="G19" s="8" t="s">
        <v>141</v>
      </c>
      <c r="H19" s="6">
        <f t="shared" ref="H19" si="2">F19/B19*100</f>
        <v>52.910052910052904</v>
      </c>
      <c r="I19" s="8"/>
      <c r="J19" s="8"/>
      <c r="K19" s="8"/>
      <c r="L19" s="8"/>
      <c r="M19" s="8"/>
      <c r="N19" s="8"/>
      <c r="O19" s="8"/>
      <c r="P19" s="8"/>
      <c r="Q19" s="8"/>
      <c r="R19" s="8"/>
      <c r="S19" s="8"/>
      <c r="T19" s="9"/>
      <c r="U19" s="8"/>
      <c r="V19" s="8"/>
      <c r="W19" s="8"/>
      <c r="X19" s="8"/>
    </row>
    <row r="20" spans="1:24" ht="66" customHeight="1" x14ac:dyDescent="0.25">
      <c r="A20" s="21" t="s">
        <v>5</v>
      </c>
      <c r="B20" s="20"/>
      <c r="C20" s="8"/>
      <c r="D20" s="8"/>
      <c r="E20" s="8"/>
      <c r="F20" s="8"/>
      <c r="G20" s="8"/>
      <c r="H20" s="8"/>
      <c r="I20" s="8"/>
      <c r="J20" s="8"/>
      <c r="K20" s="8"/>
      <c r="L20" s="8"/>
      <c r="M20" s="8"/>
      <c r="N20" s="8"/>
      <c r="O20" s="8"/>
      <c r="P20" s="8"/>
      <c r="Q20" s="8"/>
      <c r="R20" s="8"/>
      <c r="S20" s="8"/>
      <c r="T20" s="8"/>
      <c r="U20" s="8"/>
      <c r="V20" s="8"/>
      <c r="W20" s="8"/>
      <c r="X20" s="8"/>
    </row>
    <row r="21" spans="1:24" ht="51" x14ac:dyDescent="0.25">
      <c r="A21" s="11" t="s">
        <v>83</v>
      </c>
      <c r="B21" s="23"/>
      <c r="C21" s="5"/>
      <c r="D21" s="5"/>
      <c r="E21" s="5"/>
      <c r="F21" s="5"/>
      <c r="G21" s="5"/>
      <c r="H21" s="5"/>
      <c r="I21" s="5"/>
      <c r="J21" s="5"/>
      <c r="K21" s="5"/>
      <c r="L21" s="5"/>
      <c r="M21" s="5"/>
      <c r="N21" s="5"/>
      <c r="O21" s="5"/>
      <c r="P21" s="5"/>
      <c r="Q21" s="5"/>
      <c r="R21" s="5"/>
      <c r="S21" s="5"/>
      <c r="T21" s="5"/>
      <c r="U21" s="5"/>
      <c r="V21" s="5"/>
      <c r="W21" s="5"/>
      <c r="X21" s="5"/>
    </row>
    <row r="22" spans="1:24" ht="63.75" x14ac:dyDescent="0.25">
      <c r="A22" s="11" t="s">
        <v>84</v>
      </c>
      <c r="B22" s="24"/>
      <c r="C22" s="5"/>
      <c r="D22" s="5"/>
      <c r="E22" s="5"/>
      <c r="F22" s="5"/>
      <c r="G22" s="5"/>
      <c r="H22" s="5"/>
      <c r="I22" s="5"/>
      <c r="J22" s="5"/>
      <c r="K22" s="5"/>
      <c r="L22" s="5"/>
      <c r="M22" s="5"/>
      <c r="N22" s="5"/>
      <c r="O22" s="5"/>
      <c r="P22" s="5"/>
      <c r="Q22" s="5"/>
      <c r="R22" s="5"/>
      <c r="S22" s="5"/>
      <c r="T22" s="5"/>
      <c r="U22" s="5"/>
      <c r="V22" s="5"/>
      <c r="W22" s="5"/>
      <c r="X22" s="5"/>
    </row>
    <row r="23" spans="1:24" s="101" customFormat="1" ht="38.25" x14ac:dyDescent="0.25">
      <c r="A23" s="106" t="s">
        <v>154</v>
      </c>
      <c r="B23" s="98"/>
      <c r="C23" s="99"/>
      <c r="D23" s="99"/>
      <c r="E23" s="99"/>
      <c r="F23" s="99"/>
      <c r="G23" s="99"/>
      <c r="H23" s="99"/>
      <c r="I23" s="99"/>
      <c r="J23" s="99"/>
      <c r="K23" s="99"/>
      <c r="L23" s="99"/>
      <c r="M23" s="99"/>
      <c r="N23" s="99">
        <v>8</v>
      </c>
      <c r="O23" s="99" t="s">
        <v>187</v>
      </c>
      <c r="P23" s="99">
        <v>450</v>
      </c>
      <c r="Q23" s="99" t="s">
        <v>145</v>
      </c>
      <c r="R23" s="99">
        <v>100</v>
      </c>
      <c r="S23" s="99">
        <v>8</v>
      </c>
      <c r="T23" s="99" t="s">
        <v>187</v>
      </c>
      <c r="U23" s="99">
        <v>500</v>
      </c>
      <c r="V23" s="99" t="s">
        <v>145</v>
      </c>
      <c r="W23" s="99"/>
      <c r="X23" s="99"/>
    </row>
    <row r="24" spans="1:24" ht="36" customHeight="1" x14ac:dyDescent="0.25">
      <c r="A24" s="3" t="s">
        <v>6</v>
      </c>
      <c r="B24" s="5"/>
      <c r="C24" s="5"/>
      <c r="D24" s="5"/>
      <c r="E24" s="5"/>
      <c r="F24" s="5"/>
      <c r="G24" s="5"/>
      <c r="H24" s="5"/>
      <c r="I24" s="5"/>
      <c r="J24" s="5"/>
      <c r="K24" s="5"/>
      <c r="L24" s="5"/>
      <c r="M24" s="2"/>
      <c r="N24" s="2"/>
      <c r="O24" s="2"/>
      <c r="P24" s="2"/>
      <c r="Q24" s="2"/>
      <c r="R24" s="2"/>
      <c r="S24" s="2"/>
      <c r="T24" s="2"/>
      <c r="U24" s="2"/>
      <c r="V24" s="2"/>
      <c r="W24" s="5"/>
      <c r="X24" s="5"/>
    </row>
    <row r="25" spans="1:24" ht="48" customHeight="1" x14ac:dyDescent="0.25">
      <c r="A25" s="3" t="s">
        <v>7</v>
      </c>
      <c r="B25" s="4"/>
      <c r="C25" s="5"/>
      <c r="D25" s="5"/>
      <c r="E25" s="5"/>
      <c r="F25" s="5"/>
      <c r="G25" s="5"/>
      <c r="H25" s="5"/>
      <c r="I25" s="5"/>
      <c r="J25" s="5"/>
      <c r="K25" s="5"/>
      <c r="L25" s="5"/>
      <c r="M25" s="5"/>
      <c r="N25" s="5"/>
      <c r="O25" s="5"/>
      <c r="P25" s="5"/>
      <c r="Q25" s="5"/>
      <c r="R25" s="5"/>
      <c r="S25" s="5"/>
      <c r="T25" s="5"/>
      <c r="U25" s="5"/>
      <c r="V25" s="5"/>
      <c r="W25" s="5"/>
      <c r="X25" s="5"/>
    </row>
    <row r="26" spans="1:24" ht="25.5" x14ac:dyDescent="0.25">
      <c r="A26" s="25" t="s">
        <v>23</v>
      </c>
      <c r="B26" s="24"/>
      <c r="C26" s="5"/>
      <c r="D26" s="5"/>
      <c r="E26" s="5"/>
      <c r="F26" s="5"/>
      <c r="G26" s="5"/>
      <c r="H26" s="5"/>
      <c r="I26" s="5"/>
      <c r="J26" s="5"/>
      <c r="K26" s="5"/>
      <c r="L26" s="5"/>
      <c r="M26" s="5"/>
      <c r="N26" s="5"/>
      <c r="O26" s="5"/>
      <c r="P26" s="5"/>
      <c r="Q26" s="5"/>
      <c r="R26" s="5"/>
      <c r="S26" s="5"/>
      <c r="T26" s="5"/>
      <c r="U26" s="5"/>
      <c r="V26" s="5"/>
      <c r="W26" s="5"/>
      <c r="X26" s="5"/>
    </row>
    <row r="27" spans="1:24" ht="51" x14ac:dyDescent="0.25">
      <c r="A27" s="25" t="s">
        <v>24</v>
      </c>
      <c r="B27" s="20"/>
      <c r="C27" s="8"/>
      <c r="D27" s="8"/>
      <c r="E27" s="8"/>
      <c r="F27" s="8"/>
      <c r="G27" s="8"/>
      <c r="H27" s="8"/>
      <c r="I27" s="8"/>
      <c r="J27" s="8"/>
      <c r="K27" s="8"/>
      <c r="L27" s="8"/>
      <c r="M27" s="8"/>
      <c r="N27" s="8"/>
      <c r="O27" s="8"/>
      <c r="P27" s="8"/>
      <c r="Q27" s="8"/>
      <c r="R27" s="8"/>
      <c r="S27" s="8"/>
      <c r="T27" s="8"/>
      <c r="U27" s="8"/>
      <c r="V27" s="8"/>
      <c r="W27" s="8"/>
      <c r="X27" s="8"/>
    </row>
    <row r="28" spans="1:24" ht="63.75" x14ac:dyDescent="0.25">
      <c r="A28" s="25" t="s">
        <v>25</v>
      </c>
      <c r="B28" s="24"/>
      <c r="C28" s="5"/>
      <c r="D28" s="5"/>
      <c r="E28" s="5"/>
      <c r="F28" s="5"/>
      <c r="G28" s="5"/>
      <c r="H28" s="5"/>
      <c r="I28" s="5"/>
      <c r="J28" s="5"/>
      <c r="K28" s="5"/>
      <c r="L28" s="5"/>
      <c r="M28" s="5"/>
      <c r="N28" s="5"/>
      <c r="O28" s="5"/>
      <c r="P28" s="5"/>
      <c r="Q28" s="5"/>
      <c r="R28" s="5"/>
      <c r="S28" s="5"/>
      <c r="T28" s="5"/>
      <c r="U28" s="5"/>
      <c r="V28" s="5"/>
      <c r="W28" s="5"/>
      <c r="X28" s="5"/>
    </row>
    <row r="29" spans="1:24" ht="63.75" x14ac:dyDescent="0.25">
      <c r="A29" s="25" t="s">
        <v>26</v>
      </c>
      <c r="B29" s="24"/>
      <c r="C29" s="5"/>
      <c r="D29" s="5"/>
      <c r="E29" s="5"/>
      <c r="F29" s="5"/>
      <c r="G29" s="5"/>
      <c r="H29" s="5"/>
      <c r="I29" s="5"/>
      <c r="J29" s="5"/>
      <c r="K29" s="5"/>
      <c r="L29" s="5"/>
      <c r="M29" s="5"/>
      <c r="N29" s="5"/>
      <c r="O29" s="5"/>
      <c r="P29" s="5"/>
      <c r="Q29" s="5"/>
      <c r="R29" s="5"/>
      <c r="S29" s="5"/>
      <c r="T29" s="5"/>
      <c r="U29" s="5"/>
      <c r="V29" s="5"/>
      <c r="W29" s="5"/>
      <c r="X29" s="5"/>
    </row>
    <row r="30" spans="1:24" ht="36" customHeight="1" x14ac:dyDescent="0.25">
      <c r="A30" s="25" t="s">
        <v>27</v>
      </c>
      <c r="B30" s="20"/>
      <c r="C30" s="8"/>
      <c r="D30" s="8"/>
      <c r="E30" s="8"/>
      <c r="F30" s="8"/>
      <c r="G30" s="8"/>
      <c r="H30" s="8"/>
      <c r="I30" s="8"/>
      <c r="J30" s="8"/>
      <c r="K30" s="8"/>
      <c r="L30" s="8"/>
      <c r="M30" s="8"/>
      <c r="N30" s="8"/>
      <c r="O30" s="8"/>
      <c r="P30" s="8"/>
      <c r="Q30" s="8"/>
      <c r="R30" s="8"/>
      <c r="S30" s="8"/>
      <c r="T30" s="8"/>
      <c r="U30" s="8"/>
      <c r="V30" s="8"/>
      <c r="W30" s="8"/>
      <c r="X30" s="8"/>
    </row>
    <row r="31" spans="1:24" ht="38.25" x14ac:dyDescent="0.25">
      <c r="A31" s="11" t="s">
        <v>85</v>
      </c>
      <c r="B31" s="24"/>
      <c r="C31" s="5"/>
      <c r="D31" s="5"/>
      <c r="E31" s="5"/>
      <c r="F31" s="5"/>
      <c r="G31" s="5"/>
      <c r="H31" s="5"/>
      <c r="I31" s="5"/>
      <c r="J31" s="5"/>
      <c r="K31" s="5"/>
      <c r="L31" s="5"/>
      <c r="M31" s="5"/>
      <c r="N31" s="5"/>
      <c r="O31" s="5"/>
      <c r="P31" s="5"/>
      <c r="Q31" s="5"/>
      <c r="R31" s="5"/>
      <c r="S31" s="5"/>
      <c r="T31" s="5"/>
      <c r="U31" s="5"/>
      <c r="V31" s="5"/>
      <c r="W31" s="5"/>
      <c r="X31" s="5"/>
    </row>
    <row r="32" spans="1:24" ht="25.5" x14ac:dyDescent="0.25">
      <c r="A32" s="3" t="s">
        <v>28</v>
      </c>
      <c r="B32" s="24"/>
      <c r="C32" s="5"/>
      <c r="D32" s="5"/>
      <c r="E32" s="5"/>
      <c r="F32" s="5"/>
      <c r="G32" s="5"/>
      <c r="H32" s="5"/>
      <c r="I32" s="5"/>
      <c r="J32" s="5"/>
      <c r="K32" s="5"/>
      <c r="L32" s="5"/>
      <c r="M32" s="5"/>
      <c r="N32" s="5"/>
      <c r="O32" s="5"/>
      <c r="P32" s="5"/>
      <c r="Q32" s="5"/>
      <c r="R32" s="5"/>
      <c r="S32" s="5"/>
      <c r="T32" s="5"/>
      <c r="U32" s="5"/>
      <c r="V32" s="5"/>
      <c r="W32" s="5"/>
      <c r="X32" s="5"/>
    </row>
    <row r="33" spans="1:26" ht="25.5" x14ac:dyDescent="0.25">
      <c r="A33" s="3" t="s">
        <v>29</v>
      </c>
      <c r="B33" s="24"/>
      <c r="C33" s="5"/>
      <c r="D33" s="5"/>
      <c r="E33" s="5"/>
      <c r="F33" s="5"/>
      <c r="G33" s="5"/>
      <c r="H33" s="5"/>
      <c r="I33" s="5"/>
      <c r="J33" s="5"/>
      <c r="K33" s="5"/>
      <c r="L33" s="5"/>
      <c r="M33" s="5"/>
      <c r="N33" s="5"/>
      <c r="O33" s="5"/>
      <c r="P33" s="5"/>
      <c r="Q33" s="5"/>
      <c r="R33" s="5"/>
      <c r="S33" s="5"/>
      <c r="T33" s="5"/>
      <c r="U33" s="5"/>
      <c r="V33" s="5"/>
      <c r="W33" s="5"/>
      <c r="X33" s="5"/>
    </row>
    <row r="34" spans="1:26" ht="64.5" customHeight="1" x14ac:dyDescent="0.25">
      <c r="A34" s="21" t="s">
        <v>96</v>
      </c>
      <c r="B34" s="24"/>
      <c r="C34" s="5"/>
      <c r="D34" s="5"/>
      <c r="E34" s="5"/>
      <c r="F34" s="5"/>
      <c r="G34" s="5"/>
      <c r="H34" s="5"/>
      <c r="I34" s="5"/>
      <c r="J34" s="5"/>
      <c r="K34" s="5"/>
      <c r="L34" s="5"/>
      <c r="M34" s="5"/>
      <c r="N34" s="5"/>
      <c r="O34" s="5"/>
      <c r="P34" s="5"/>
      <c r="Q34" s="5"/>
      <c r="R34" s="5"/>
      <c r="S34" s="5"/>
      <c r="T34" s="5"/>
      <c r="U34" s="5"/>
      <c r="V34" s="5"/>
      <c r="W34" s="5"/>
      <c r="X34" s="5"/>
    </row>
    <row r="35" spans="1:26" ht="38.25" x14ac:dyDescent="0.25">
      <c r="A35" s="11" t="s">
        <v>86</v>
      </c>
      <c r="B35" s="4"/>
      <c r="C35" s="5"/>
      <c r="D35" s="8"/>
      <c r="E35" s="8"/>
      <c r="F35" s="8"/>
      <c r="G35" s="8"/>
      <c r="H35" s="8"/>
      <c r="I35" s="8"/>
      <c r="J35" s="8"/>
      <c r="K35" s="8"/>
      <c r="L35" s="8"/>
      <c r="M35" s="8"/>
      <c r="N35" s="8"/>
      <c r="O35" s="8"/>
      <c r="P35" s="8"/>
      <c r="Q35" s="8"/>
      <c r="R35" s="8"/>
      <c r="S35" s="8"/>
      <c r="T35" s="8"/>
      <c r="U35" s="8"/>
      <c r="V35" s="8"/>
      <c r="W35" s="8"/>
      <c r="X35" s="8"/>
    </row>
    <row r="36" spans="1:26" ht="25.5" x14ac:dyDescent="0.25">
      <c r="A36" s="3" t="s">
        <v>30</v>
      </c>
      <c r="B36" s="4"/>
      <c r="C36" s="5"/>
      <c r="D36" s="5"/>
      <c r="E36" s="5"/>
      <c r="F36" s="8"/>
      <c r="G36" s="8"/>
      <c r="H36" s="8"/>
      <c r="I36" s="8"/>
      <c r="J36" s="8"/>
      <c r="K36" s="8"/>
      <c r="L36" s="8"/>
      <c r="M36" s="8"/>
      <c r="N36" s="8"/>
      <c r="O36" s="8"/>
      <c r="P36" s="8"/>
      <c r="Q36" s="8"/>
      <c r="R36" s="8"/>
      <c r="S36" s="8"/>
      <c r="T36" s="8"/>
      <c r="U36" s="8"/>
      <c r="V36" s="8"/>
      <c r="W36" s="8"/>
      <c r="X36" s="8"/>
    </row>
    <row r="37" spans="1:26" ht="38.25" customHeight="1" x14ac:dyDescent="0.25">
      <c r="A37" s="3" t="s">
        <v>31</v>
      </c>
      <c r="B37" s="4"/>
      <c r="C37" s="5"/>
      <c r="D37" s="5"/>
      <c r="E37" s="5"/>
      <c r="F37" s="5"/>
      <c r="G37" s="5"/>
      <c r="H37" s="5"/>
      <c r="I37" s="5"/>
      <c r="J37" s="5"/>
      <c r="K37" s="5"/>
      <c r="L37" s="5"/>
      <c r="M37" s="5"/>
      <c r="N37" s="5"/>
      <c r="O37" s="5"/>
      <c r="P37" s="5"/>
      <c r="Q37" s="5"/>
      <c r="R37" s="5"/>
      <c r="S37" s="5"/>
      <c r="T37" s="5"/>
      <c r="U37" s="5"/>
      <c r="V37" s="5"/>
      <c r="W37" s="5"/>
      <c r="X37" s="5"/>
    </row>
    <row r="38" spans="1:26" ht="38.25" x14ac:dyDescent="0.25">
      <c r="A38" s="11" t="s">
        <v>87</v>
      </c>
      <c r="B38" s="4"/>
      <c r="C38" s="5"/>
      <c r="D38" s="5"/>
      <c r="E38" s="5"/>
      <c r="F38" s="5"/>
      <c r="G38" s="5"/>
      <c r="H38" s="5"/>
      <c r="I38" s="5"/>
      <c r="J38" s="5"/>
      <c r="K38" s="5"/>
      <c r="L38" s="5"/>
      <c r="M38" s="5"/>
      <c r="N38" s="5"/>
      <c r="O38" s="5"/>
      <c r="P38" s="5"/>
      <c r="Q38" s="5"/>
      <c r="R38" s="5"/>
      <c r="S38" s="5"/>
      <c r="T38" s="5"/>
      <c r="U38" s="5"/>
      <c r="V38" s="5"/>
      <c r="W38" s="5"/>
      <c r="X38" s="5"/>
    </row>
    <row r="39" spans="1:26" ht="39.75" customHeight="1" x14ac:dyDescent="0.25">
      <c r="A39" s="21" t="s">
        <v>8</v>
      </c>
      <c r="B39" s="20"/>
      <c r="C39" s="8"/>
      <c r="D39" s="8"/>
      <c r="E39" s="8"/>
      <c r="F39" s="8"/>
      <c r="G39" s="8"/>
      <c r="H39" s="8"/>
      <c r="I39" s="8"/>
      <c r="J39" s="8"/>
      <c r="K39" s="8"/>
      <c r="L39" s="8"/>
      <c r="M39" s="8"/>
      <c r="N39" s="8"/>
      <c r="O39" s="8"/>
      <c r="P39" s="8"/>
      <c r="Q39" s="8"/>
      <c r="R39" s="8"/>
      <c r="S39" s="8"/>
      <c r="T39" s="8"/>
      <c r="U39" s="8"/>
      <c r="V39" s="8"/>
      <c r="W39" s="8"/>
      <c r="X39" s="8"/>
    </row>
    <row r="40" spans="1:26" ht="102" x14ac:dyDescent="0.25">
      <c r="A40" s="11" t="s">
        <v>88</v>
      </c>
      <c r="B40" s="12"/>
      <c r="C40" s="8"/>
      <c r="D40" s="8"/>
      <c r="E40" s="8"/>
      <c r="F40" s="8"/>
      <c r="G40" s="8"/>
      <c r="H40" s="8"/>
      <c r="I40" s="8"/>
      <c r="J40" s="8"/>
      <c r="K40" s="8"/>
      <c r="L40" s="8"/>
      <c r="M40" s="8"/>
      <c r="N40" s="8"/>
      <c r="O40" s="8"/>
      <c r="P40" s="8"/>
      <c r="Q40" s="8"/>
      <c r="R40" s="8"/>
      <c r="S40" s="8"/>
      <c r="T40" s="8"/>
      <c r="U40" s="8"/>
      <c r="V40" s="8"/>
      <c r="W40" s="8"/>
      <c r="X40" s="8"/>
    </row>
    <row r="41" spans="1:26" ht="38.25" x14ac:dyDescent="0.25">
      <c r="A41" s="3" t="s">
        <v>32</v>
      </c>
      <c r="B41" s="13"/>
      <c r="C41" s="5"/>
      <c r="D41" s="5"/>
      <c r="E41" s="5"/>
      <c r="F41" s="5"/>
      <c r="G41" s="5"/>
      <c r="H41" s="5"/>
      <c r="I41" s="5"/>
      <c r="J41" s="5"/>
      <c r="K41" s="5"/>
      <c r="L41" s="5"/>
      <c r="M41" s="5"/>
      <c r="N41" s="5"/>
      <c r="O41" s="5"/>
      <c r="P41" s="5"/>
      <c r="Q41" s="5"/>
      <c r="R41" s="5"/>
      <c r="S41" s="5"/>
      <c r="T41" s="5"/>
      <c r="U41" s="5"/>
      <c r="V41" s="5"/>
      <c r="W41" s="5"/>
      <c r="X41" s="5"/>
    </row>
    <row r="42" spans="1:26" ht="25.5" x14ac:dyDescent="0.25">
      <c r="A42" s="21" t="s">
        <v>33</v>
      </c>
      <c r="B42" s="129"/>
      <c r="C42" s="8"/>
      <c r="D42" s="8"/>
      <c r="E42" s="8"/>
      <c r="F42" s="8">
        <f>+K42+N42+S42+U42</f>
        <v>8</v>
      </c>
      <c r="G42" s="8" t="s">
        <v>150</v>
      </c>
      <c r="H42" s="8"/>
      <c r="I42" s="8"/>
      <c r="J42" s="8"/>
      <c r="K42" s="8">
        <v>3</v>
      </c>
      <c r="L42" s="8" t="s">
        <v>150</v>
      </c>
      <c r="M42" s="8"/>
      <c r="N42" s="8"/>
      <c r="O42" s="8"/>
      <c r="P42" s="8">
        <v>5</v>
      </c>
      <c r="Q42" s="8" t="s">
        <v>150</v>
      </c>
      <c r="R42" s="8"/>
      <c r="S42" s="8"/>
      <c r="T42" s="8"/>
      <c r="U42" s="8">
        <v>5</v>
      </c>
      <c r="V42" s="8" t="s">
        <v>150</v>
      </c>
      <c r="W42" s="8"/>
      <c r="X42" s="8"/>
      <c r="Y42" s="8"/>
      <c r="Z42" s="8"/>
    </row>
    <row r="43" spans="1:26" ht="25.5" x14ac:dyDescent="0.25">
      <c r="A43" s="21" t="s">
        <v>34</v>
      </c>
      <c r="B43" s="12">
        <f>5+6+6+6</f>
        <v>23</v>
      </c>
      <c r="C43" s="8" t="s">
        <v>151</v>
      </c>
      <c r="D43" s="8"/>
      <c r="E43" s="8"/>
      <c r="F43" s="8">
        <v>11</v>
      </c>
      <c r="G43" s="8" t="s">
        <v>151</v>
      </c>
      <c r="H43" s="130">
        <f>F43/B43*100</f>
        <v>47.826086956521742</v>
      </c>
      <c r="I43" s="8"/>
      <c r="J43" s="8"/>
      <c r="K43" s="8">
        <v>11</v>
      </c>
      <c r="L43" s="8" t="s">
        <v>151</v>
      </c>
      <c r="M43" s="130">
        <f>K43/B43*100</f>
        <v>47.826086956521742</v>
      </c>
      <c r="N43" s="8"/>
      <c r="O43" s="8"/>
      <c r="P43" s="8">
        <v>6</v>
      </c>
      <c r="Q43" s="8" t="s">
        <v>151</v>
      </c>
      <c r="R43" s="9">
        <f>P43/B43*100</f>
        <v>26.086956521739129</v>
      </c>
      <c r="S43" s="8"/>
      <c r="T43" s="8"/>
      <c r="U43" s="8">
        <v>6</v>
      </c>
      <c r="V43" s="8" t="s">
        <v>151</v>
      </c>
      <c r="W43" s="130">
        <f>U43/B43*100</f>
        <v>26.086956521739129</v>
      </c>
      <c r="X43" s="8"/>
      <c r="Y43" s="130"/>
      <c r="Z43" s="8"/>
    </row>
    <row r="44" spans="1:26" ht="72.75" customHeight="1" x14ac:dyDescent="0.25">
      <c r="A44" s="11" t="s">
        <v>89</v>
      </c>
      <c r="B44" s="13">
        <v>19</v>
      </c>
      <c r="C44" s="5" t="s">
        <v>151</v>
      </c>
      <c r="D44" s="5">
        <v>0</v>
      </c>
      <c r="E44" s="5" t="s">
        <v>151</v>
      </c>
      <c r="F44" s="5"/>
      <c r="G44" s="5"/>
      <c r="H44" s="5">
        <v>0</v>
      </c>
      <c r="I44" s="5">
        <v>2</v>
      </c>
      <c r="J44" s="5" t="s">
        <v>151</v>
      </c>
      <c r="K44" s="5"/>
      <c r="L44" s="5"/>
      <c r="M44" s="22">
        <f>(I44/B44)*100</f>
        <v>10.526315789473683</v>
      </c>
      <c r="N44" s="5">
        <v>4</v>
      </c>
      <c r="O44" s="5" t="s">
        <v>151</v>
      </c>
      <c r="P44" s="5"/>
      <c r="Q44" s="22"/>
      <c r="R44" s="22">
        <f>(N44/B44)*100</f>
        <v>21.052631578947366</v>
      </c>
      <c r="S44" s="5">
        <v>4</v>
      </c>
      <c r="T44" s="5" t="s">
        <v>151</v>
      </c>
      <c r="U44" s="5"/>
      <c r="V44" s="5"/>
      <c r="W44" s="22">
        <f>(S44/B44)*100</f>
        <v>21.052631578947366</v>
      </c>
      <c r="X44" s="5" t="s">
        <v>153</v>
      </c>
    </row>
    <row r="45" spans="1:26" ht="25.5" x14ac:dyDescent="0.25">
      <c r="A45" s="3" t="s">
        <v>35</v>
      </c>
      <c r="B45" s="13"/>
      <c r="C45" s="5"/>
      <c r="D45" s="5"/>
      <c r="E45" s="5"/>
      <c r="F45" s="5"/>
      <c r="G45" s="5"/>
      <c r="H45" s="5"/>
      <c r="I45" s="5"/>
      <c r="J45" s="5"/>
      <c r="K45" s="5"/>
      <c r="L45" s="5"/>
      <c r="M45" s="5"/>
      <c r="N45" s="5"/>
      <c r="O45" s="5"/>
      <c r="P45" s="5"/>
      <c r="Q45" s="5"/>
      <c r="R45" s="5"/>
      <c r="S45" s="5"/>
      <c r="T45" s="5"/>
      <c r="U45" s="5"/>
      <c r="V45" s="5"/>
      <c r="W45" s="5"/>
      <c r="X45" s="5"/>
    </row>
    <row r="46" spans="1:26" ht="25.5" x14ac:dyDescent="0.25">
      <c r="A46" s="3" t="s">
        <v>36</v>
      </c>
      <c r="B46" s="24"/>
      <c r="C46" s="5"/>
      <c r="D46" s="5"/>
      <c r="E46" s="5"/>
      <c r="F46" s="5"/>
      <c r="G46" s="5"/>
      <c r="H46" s="5"/>
      <c r="I46" s="5"/>
      <c r="J46" s="5"/>
      <c r="K46" s="5"/>
      <c r="L46" s="5"/>
      <c r="M46" s="5"/>
      <c r="N46" s="5"/>
      <c r="O46" s="5"/>
      <c r="P46" s="5"/>
      <c r="Q46" s="5"/>
      <c r="R46" s="5"/>
      <c r="S46" s="5"/>
      <c r="T46" s="5"/>
      <c r="U46" s="5"/>
      <c r="V46" s="5"/>
      <c r="W46" s="5"/>
      <c r="X46" s="5"/>
    </row>
    <row r="47" spans="1:26" s="41" customFormat="1" ht="38.25" x14ac:dyDescent="0.25">
      <c r="A47" s="38" t="s">
        <v>173</v>
      </c>
      <c r="B47" s="39">
        <v>4</v>
      </c>
      <c r="C47" s="40" t="s">
        <v>165</v>
      </c>
      <c r="D47" s="40">
        <v>2</v>
      </c>
      <c r="E47" s="40" t="s">
        <v>165</v>
      </c>
      <c r="F47" s="40"/>
      <c r="G47" s="40"/>
      <c r="H47" s="40"/>
      <c r="I47" s="40">
        <v>1</v>
      </c>
      <c r="J47" s="40" t="s">
        <v>165</v>
      </c>
      <c r="K47" s="40"/>
      <c r="L47" s="40"/>
      <c r="M47" s="40"/>
      <c r="N47" s="40">
        <v>1</v>
      </c>
      <c r="O47" s="40" t="s">
        <v>165</v>
      </c>
      <c r="P47" s="40"/>
      <c r="Q47" s="40"/>
      <c r="R47" s="40"/>
      <c r="S47" s="40">
        <v>1</v>
      </c>
      <c r="T47" s="40" t="s">
        <v>165</v>
      </c>
      <c r="U47" s="40"/>
      <c r="V47" s="40"/>
      <c r="W47" s="40"/>
      <c r="X47" s="40"/>
    </row>
    <row r="48" spans="1:26" ht="76.5" x14ac:dyDescent="0.25">
      <c r="A48" s="3" t="s">
        <v>37</v>
      </c>
      <c r="B48" s="26"/>
      <c r="C48" s="27"/>
      <c r="D48" s="2"/>
      <c r="E48" s="2"/>
      <c r="F48" s="2"/>
      <c r="G48" s="2"/>
      <c r="H48" s="2"/>
      <c r="I48" s="2"/>
      <c r="J48" s="2"/>
      <c r="K48" s="2"/>
      <c r="L48" s="2"/>
      <c r="M48" s="2"/>
      <c r="N48" s="2"/>
      <c r="O48" s="2"/>
      <c r="P48" s="2"/>
      <c r="Q48" s="2"/>
      <c r="R48" s="2"/>
      <c r="S48" s="2"/>
      <c r="T48" s="2"/>
      <c r="U48" s="2"/>
      <c r="V48" s="2"/>
      <c r="W48" s="2"/>
      <c r="X48" s="2"/>
    </row>
    <row r="49" spans="1:24" s="49" customFormat="1" ht="20.25" customHeight="1" x14ac:dyDescent="0.25">
      <c r="A49" s="45" t="s">
        <v>38</v>
      </c>
      <c r="B49" s="46"/>
      <c r="C49" s="47"/>
      <c r="D49" s="48"/>
      <c r="E49" s="48"/>
      <c r="F49" s="48"/>
      <c r="G49" s="48"/>
      <c r="H49" s="48"/>
      <c r="I49" s="48"/>
      <c r="J49" s="48"/>
      <c r="K49" s="48"/>
      <c r="L49" s="48"/>
      <c r="M49" s="48"/>
      <c r="N49" s="48"/>
      <c r="O49" s="48"/>
      <c r="P49" s="48"/>
      <c r="Q49" s="48"/>
      <c r="R49" s="48"/>
      <c r="S49" s="48"/>
      <c r="T49" s="48"/>
      <c r="U49" s="48"/>
      <c r="V49" s="48"/>
      <c r="W49" s="48"/>
      <c r="X49" s="48"/>
    </row>
    <row r="50" spans="1:24" ht="51" x14ac:dyDescent="0.25">
      <c r="A50" s="3" t="s">
        <v>39</v>
      </c>
      <c r="B50" s="26"/>
      <c r="C50" s="27"/>
      <c r="D50" s="2"/>
      <c r="E50" s="2"/>
      <c r="F50" s="2"/>
      <c r="G50" s="2"/>
      <c r="H50" s="2"/>
      <c r="I50" s="2"/>
      <c r="J50" s="2"/>
      <c r="K50" s="2"/>
      <c r="L50" s="2"/>
      <c r="M50" s="2"/>
      <c r="N50" s="2"/>
      <c r="O50" s="2"/>
      <c r="P50" s="2"/>
      <c r="Q50" s="2"/>
      <c r="R50" s="2"/>
      <c r="S50" s="2"/>
      <c r="T50" s="2"/>
      <c r="U50" s="2"/>
      <c r="V50" s="2"/>
      <c r="W50" s="2"/>
      <c r="X50" s="2"/>
    </row>
    <row r="51" spans="1:24" ht="76.5" x14ac:dyDescent="0.25">
      <c r="A51" s="3" t="s">
        <v>40</v>
      </c>
      <c r="B51" s="26"/>
      <c r="C51" s="27"/>
      <c r="D51" s="2"/>
      <c r="E51" s="2"/>
      <c r="F51" s="2"/>
      <c r="G51" s="2"/>
      <c r="H51" s="2"/>
      <c r="I51" s="2"/>
      <c r="J51" s="2"/>
      <c r="K51" s="2"/>
      <c r="L51" s="2"/>
      <c r="M51" s="2"/>
      <c r="N51" s="2"/>
      <c r="O51" s="2"/>
      <c r="P51" s="2"/>
      <c r="Q51" s="2"/>
      <c r="R51" s="2"/>
      <c r="S51" s="2"/>
      <c r="T51" s="2"/>
      <c r="U51" s="2"/>
      <c r="V51" s="2"/>
      <c r="W51" s="2"/>
      <c r="X51" s="2"/>
    </row>
    <row r="52" spans="1:24" ht="38.25" x14ac:dyDescent="0.25">
      <c r="A52" s="3" t="s">
        <v>41</v>
      </c>
      <c r="B52" s="26"/>
      <c r="C52" s="27"/>
      <c r="D52" s="2">
        <v>1</v>
      </c>
      <c r="E52" s="2" t="s">
        <v>143</v>
      </c>
      <c r="F52" s="2"/>
      <c r="G52" s="2"/>
      <c r="H52" s="2"/>
      <c r="I52" s="2"/>
      <c r="J52" s="2"/>
      <c r="K52" s="2"/>
      <c r="L52" s="2"/>
      <c r="M52" s="2"/>
      <c r="N52" s="2"/>
      <c r="O52" s="2"/>
      <c r="P52" s="2"/>
      <c r="Q52" s="2"/>
      <c r="R52" s="2"/>
      <c r="S52" s="2"/>
      <c r="T52" s="2"/>
      <c r="U52" s="2"/>
      <c r="V52" s="2"/>
      <c r="W52" s="2"/>
      <c r="X52" s="2"/>
    </row>
    <row r="53" spans="1:24" ht="25.5" x14ac:dyDescent="0.25">
      <c r="A53" s="25" t="s">
        <v>42</v>
      </c>
      <c r="B53" s="26"/>
      <c r="C53" s="27"/>
      <c r="D53" s="2"/>
      <c r="E53" s="2"/>
      <c r="F53" s="2"/>
      <c r="G53" s="2"/>
      <c r="H53" s="2"/>
      <c r="I53" s="2"/>
      <c r="J53" s="2"/>
      <c r="K53" s="2"/>
      <c r="L53" s="2"/>
      <c r="M53" s="2"/>
      <c r="N53" s="2"/>
      <c r="O53" s="2"/>
      <c r="P53" s="2"/>
      <c r="Q53" s="2"/>
      <c r="R53" s="2"/>
      <c r="S53" s="2"/>
      <c r="T53" s="2"/>
      <c r="U53" s="2"/>
      <c r="V53" s="2"/>
      <c r="W53" s="2"/>
      <c r="X53" s="2"/>
    </row>
    <row r="54" spans="1:24" ht="25.5" x14ac:dyDescent="0.25">
      <c r="A54" s="25" t="s">
        <v>43</v>
      </c>
      <c r="B54" s="26"/>
      <c r="C54" s="27"/>
      <c r="D54" s="2"/>
      <c r="E54" s="2"/>
      <c r="F54" s="2"/>
      <c r="G54" s="2"/>
      <c r="H54" s="2"/>
      <c r="I54" s="2"/>
      <c r="J54" s="2"/>
      <c r="K54" s="2"/>
      <c r="L54" s="2"/>
      <c r="M54" s="2"/>
      <c r="N54" s="2"/>
      <c r="O54" s="2"/>
      <c r="P54" s="2"/>
      <c r="Q54" s="2"/>
      <c r="R54" s="2"/>
      <c r="S54" s="2"/>
      <c r="T54" s="2"/>
      <c r="U54" s="2"/>
      <c r="V54" s="2"/>
      <c r="W54" s="2"/>
      <c r="X54" s="2"/>
    </row>
    <row r="55" spans="1:24" ht="25.5" x14ac:dyDescent="0.25">
      <c r="A55" s="25" t="s">
        <v>44</v>
      </c>
      <c r="B55" s="26"/>
      <c r="C55" s="27"/>
      <c r="D55" s="2"/>
      <c r="E55" s="2"/>
      <c r="F55" s="2"/>
      <c r="G55" s="2"/>
      <c r="H55" s="2"/>
      <c r="I55" s="2"/>
      <c r="J55" s="2"/>
      <c r="K55" s="2"/>
      <c r="L55" s="2"/>
      <c r="M55" s="2"/>
      <c r="N55" s="2"/>
      <c r="O55" s="2"/>
      <c r="P55" s="2"/>
      <c r="Q55" s="2"/>
      <c r="R55" s="2"/>
      <c r="S55" s="2"/>
      <c r="T55" s="2"/>
      <c r="U55" s="2"/>
      <c r="V55" s="2"/>
      <c r="W55" s="2"/>
      <c r="X55" s="2"/>
    </row>
    <row r="56" spans="1:24" ht="25.5" x14ac:dyDescent="0.25">
      <c r="A56" s="25" t="s">
        <v>45</v>
      </c>
      <c r="B56" s="26"/>
      <c r="C56" s="27"/>
      <c r="D56" s="2"/>
      <c r="E56" s="2"/>
      <c r="F56" s="2"/>
      <c r="G56" s="2"/>
      <c r="H56" s="2"/>
      <c r="I56" s="2"/>
      <c r="J56" s="2"/>
      <c r="K56" s="2"/>
      <c r="L56" s="2"/>
      <c r="M56" s="2"/>
      <c r="N56" s="2"/>
      <c r="O56" s="2"/>
      <c r="P56" s="2"/>
      <c r="Q56" s="2"/>
      <c r="R56" s="2"/>
      <c r="S56" s="2"/>
      <c r="T56" s="2"/>
      <c r="U56" s="2"/>
      <c r="V56" s="2"/>
      <c r="W56" s="2"/>
      <c r="X56" s="2"/>
    </row>
    <row r="57" spans="1:24" ht="38.25" x14ac:dyDescent="0.25">
      <c r="A57" s="25" t="s">
        <v>46</v>
      </c>
      <c r="B57" s="26"/>
      <c r="C57" s="27"/>
      <c r="D57" s="2"/>
      <c r="E57" s="2"/>
      <c r="F57" s="2"/>
      <c r="G57" s="2"/>
      <c r="H57" s="2"/>
      <c r="I57" s="2"/>
      <c r="J57" s="2"/>
      <c r="K57" s="2"/>
      <c r="L57" s="2"/>
      <c r="M57" s="2"/>
      <c r="N57" s="2"/>
      <c r="O57" s="2"/>
      <c r="P57" s="2"/>
      <c r="Q57" s="2"/>
      <c r="R57" s="2"/>
      <c r="S57" s="2"/>
      <c r="T57" s="2"/>
      <c r="U57" s="2"/>
      <c r="V57" s="2"/>
      <c r="W57" s="2"/>
      <c r="X57" s="2"/>
    </row>
    <row r="58" spans="1:24" ht="25.5" x14ac:dyDescent="0.25">
      <c r="A58" s="25" t="s">
        <v>47</v>
      </c>
      <c r="B58" s="26"/>
      <c r="C58" s="27"/>
      <c r="D58" s="2"/>
      <c r="E58" s="2"/>
      <c r="F58" s="2"/>
      <c r="G58" s="2"/>
      <c r="H58" s="2"/>
      <c r="I58" s="2"/>
      <c r="J58" s="2"/>
      <c r="K58" s="2"/>
      <c r="L58" s="2"/>
      <c r="M58" s="2"/>
      <c r="N58" s="2"/>
      <c r="O58" s="2"/>
      <c r="P58" s="2"/>
      <c r="Q58" s="2"/>
      <c r="R58" s="2"/>
      <c r="S58" s="2"/>
      <c r="T58" s="2"/>
      <c r="U58" s="2"/>
      <c r="V58" s="2"/>
      <c r="W58" s="2"/>
      <c r="X58" s="2"/>
    </row>
    <row r="59" spans="1:24" ht="102" x14ac:dyDescent="0.25">
      <c r="A59" s="3" t="s">
        <v>48</v>
      </c>
      <c r="B59" s="26"/>
      <c r="C59" s="27"/>
      <c r="D59" s="2"/>
      <c r="E59" s="2"/>
      <c r="F59" s="2"/>
      <c r="G59" s="2"/>
      <c r="H59" s="2"/>
      <c r="I59" s="2"/>
      <c r="J59" s="2"/>
      <c r="K59" s="2"/>
      <c r="L59" s="2"/>
      <c r="M59" s="2"/>
      <c r="N59" s="2"/>
      <c r="O59" s="2"/>
      <c r="P59" s="2"/>
      <c r="Q59" s="2"/>
      <c r="R59" s="2"/>
      <c r="S59" s="2"/>
      <c r="T59" s="2"/>
      <c r="U59" s="2"/>
      <c r="V59" s="2"/>
      <c r="W59" s="2"/>
      <c r="X59" s="2"/>
    </row>
    <row r="60" spans="1:24" ht="38.25" x14ac:dyDescent="0.25">
      <c r="A60" s="11" t="s">
        <v>90</v>
      </c>
      <c r="B60" s="26"/>
      <c r="C60" s="27"/>
      <c r="D60" s="2"/>
      <c r="E60" s="2"/>
      <c r="F60" s="2"/>
      <c r="G60" s="2"/>
      <c r="H60" s="2"/>
      <c r="I60" s="2"/>
      <c r="J60" s="2"/>
      <c r="K60" s="2"/>
      <c r="L60" s="2"/>
      <c r="M60" s="2"/>
      <c r="N60" s="2"/>
      <c r="O60" s="2"/>
      <c r="P60" s="2"/>
      <c r="Q60" s="2"/>
      <c r="R60" s="2"/>
      <c r="S60" s="2"/>
      <c r="T60" s="2"/>
      <c r="U60" s="2"/>
      <c r="V60" s="2"/>
      <c r="W60" s="2"/>
      <c r="X60" s="2"/>
    </row>
    <row r="61" spans="1:24" ht="38.25" x14ac:dyDescent="0.25">
      <c r="A61" s="21" t="s">
        <v>9</v>
      </c>
      <c r="B61" s="26"/>
      <c r="C61" s="27"/>
      <c r="D61" s="2"/>
      <c r="E61" s="2"/>
      <c r="F61" s="2"/>
      <c r="G61" s="2"/>
      <c r="H61" s="2"/>
      <c r="I61" s="2"/>
      <c r="J61" s="2"/>
      <c r="K61" s="2"/>
      <c r="L61" s="2"/>
      <c r="M61" s="2"/>
      <c r="N61" s="2"/>
      <c r="O61" s="2"/>
      <c r="P61" s="2"/>
      <c r="Q61" s="2"/>
      <c r="R61" s="2"/>
      <c r="S61" s="2"/>
      <c r="T61" s="2"/>
      <c r="U61" s="2"/>
      <c r="V61" s="2"/>
      <c r="W61" s="2"/>
      <c r="X61" s="2"/>
    </row>
    <row r="62" spans="1:24" ht="38.25" x14ac:dyDescent="0.25">
      <c r="A62" s="3" t="s">
        <v>49</v>
      </c>
      <c r="B62" s="26"/>
      <c r="C62" s="27"/>
      <c r="D62" s="2"/>
      <c r="E62" s="2"/>
      <c r="F62" s="2"/>
      <c r="G62" s="2"/>
      <c r="H62" s="2"/>
      <c r="I62" s="2"/>
      <c r="J62" s="2"/>
      <c r="K62" s="2"/>
      <c r="L62" s="2"/>
      <c r="M62" s="2"/>
      <c r="N62" s="2"/>
      <c r="O62" s="2"/>
      <c r="P62" s="2"/>
      <c r="Q62" s="2"/>
      <c r="R62" s="2"/>
      <c r="S62" s="2"/>
      <c r="T62" s="2"/>
      <c r="U62" s="2"/>
      <c r="V62" s="2"/>
      <c r="W62" s="2"/>
      <c r="X62" s="2"/>
    </row>
    <row r="63" spans="1:24" ht="44.25" customHeight="1" x14ac:dyDescent="0.25">
      <c r="A63" s="3" t="s">
        <v>50</v>
      </c>
      <c r="B63" s="26"/>
      <c r="C63" s="27"/>
      <c r="D63" s="2"/>
      <c r="E63" s="2"/>
      <c r="F63" s="2"/>
      <c r="G63" s="2"/>
      <c r="H63" s="2"/>
      <c r="I63" s="2"/>
      <c r="J63" s="2"/>
      <c r="K63" s="2"/>
      <c r="L63" s="2"/>
      <c r="M63" s="2"/>
      <c r="N63" s="2"/>
      <c r="O63" s="2"/>
      <c r="P63" s="2"/>
      <c r="Q63" s="2"/>
      <c r="R63" s="2"/>
      <c r="S63" s="2"/>
      <c r="T63" s="2"/>
      <c r="U63" s="2"/>
      <c r="V63" s="2"/>
      <c r="W63" s="2"/>
      <c r="X63" s="2"/>
    </row>
    <row r="64" spans="1:24" ht="51" x14ac:dyDescent="0.25">
      <c r="A64" s="3" t="s">
        <v>51</v>
      </c>
      <c r="B64" s="26"/>
      <c r="C64" s="27"/>
      <c r="D64" s="2"/>
      <c r="E64" s="2"/>
      <c r="F64" s="2"/>
      <c r="G64" s="2"/>
      <c r="H64" s="2"/>
      <c r="I64" s="2"/>
      <c r="J64" s="2"/>
      <c r="K64" s="2"/>
      <c r="L64" s="2"/>
      <c r="M64" s="2"/>
      <c r="N64" s="2"/>
      <c r="O64" s="2"/>
      <c r="P64" s="2"/>
      <c r="Q64" s="2"/>
      <c r="R64" s="2"/>
      <c r="S64" s="2"/>
      <c r="T64" s="2"/>
      <c r="U64" s="2"/>
      <c r="V64" s="2"/>
      <c r="W64" s="2"/>
      <c r="X64" s="2"/>
    </row>
    <row r="65" spans="1:24" ht="76.5" x14ac:dyDescent="0.25">
      <c r="A65" s="3" t="s">
        <v>52</v>
      </c>
      <c r="B65" s="26"/>
      <c r="C65" s="27"/>
      <c r="D65" s="2"/>
      <c r="E65" s="2"/>
      <c r="F65" s="2"/>
      <c r="G65" s="2"/>
      <c r="H65" s="2"/>
      <c r="I65" s="2"/>
      <c r="J65" s="2"/>
      <c r="K65" s="2"/>
      <c r="L65" s="2"/>
      <c r="M65" s="2"/>
      <c r="N65" s="2"/>
      <c r="O65" s="2"/>
      <c r="P65" s="2"/>
      <c r="Q65" s="2"/>
      <c r="R65" s="2"/>
      <c r="S65" s="2"/>
      <c r="T65" s="2"/>
      <c r="U65" s="2"/>
      <c r="V65" s="2"/>
      <c r="W65" s="2"/>
      <c r="X65" s="2"/>
    </row>
    <row r="66" spans="1:24" ht="38.25" x14ac:dyDescent="0.25">
      <c r="A66" s="3" t="s">
        <v>53</v>
      </c>
      <c r="B66" s="26"/>
      <c r="C66" s="27"/>
      <c r="D66" s="2"/>
      <c r="E66" s="2"/>
      <c r="F66" s="2"/>
      <c r="G66" s="2"/>
      <c r="H66" s="2"/>
      <c r="I66" s="2"/>
      <c r="J66" s="2"/>
      <c r="K66" s="2"/>
      <c r="L66" s="2"/>
      <c r="M66" s="2"/>
      <c r="N66" s="2"/>
      <c r="O66" s="2"/>
      <c r="P66" s="2"/>
      <c r="Q66" s="2"/>
      <c r="R66" s="2"/>
      <c r="S66" s="2"/>
      <c r="T66" s="2"/>
      <c r="U66" s="2"/>
      <c r="V66" s="2"/>
      <c r="W66" s="2"/>
      <c r="X66" s="2"/>
    </row>
    <row r="67" spans="1:24" ht="51" x14ac:dyDescent="0.25">
      <c r="A67" s="3" t="s">
        <v>54</v>
      </c>
      <c r="B67" s="26"/>
      <c r="C67" s="27"/>
      <c r="D67" s="2"/>
      <c r="E67" s="2"/>
      <c r="F67" s="2"/>
      <c r="G67" s="2"/>
      <c r="H67" s="2"/>
      <c r="I67" s="2"/>
      <c r="J67" s="2"/>
      <c r="K67" s="2"/>
      <c r="L67" s="2"/>
      <c r="M67" s="2"/>
      <c r="N67" s="2"/>
      <c r="O67" s="2"/>
      <c r="P67" s="2"/>
      <c r="Q67" s="2"/>
      <c r="R67" s="2"/>
      <c r="S67" s="2"/>
      <c r="T67" s="2"/>
      <c r="U67" s="2"/>
      <c r="V67" s="2"/>
      <c r="W67" s="2"/>
      <c r="X67" s="2"/>
    </row>
    <row r="68" spans="1:24" ht="25.5" x14ac:dyDescent="0.25">
      <c r="A68" s="3" t="s">
        <v>55</v>
      </c>
      <c r="B68" s="26"/>
      <c r="C68" s="27"/>
      <c r="D68" s="2"/>
      <c r="E68" s="2"/>
      <c r="F68" s="2"/>
      <c r="G68" s="2"/>
      <c r="H68" s="2"/>
      <c r="I68" s="2"/>
      <c r="J68" s="2"/>
      <c r="K68" s="2"/>
      <c r="L68" s="2"/>
      <c r="M68" s="2"/>
      <c r="N68" s="2"/>
      <c r="O68" s="2"/>
      <c r="P68" s="2"/>
      <c r="Q68" s="2"/>
      <c r="R68" s="2"/>
      <c r="S68" s="2"/>
      <c r="T68" s="2"/>
      <c r="U68" s="2"/>
      <c r="V68" s="2"/>
      <c r="W68" s="2"/>
      <c r="X68" s="2"/>
    </row>
    <row r="69" spans="1:24" ht="51" x14ac:dyDescent="0.25">
      <c r="A69" s="3" t="s">
        <v>56</v>
      </c>
      <c r="B69" s="26"/>
      <c r="C69" s="27"/>
      <c r="D69" s="2"/>
      <c r="E69" s="2"/>
      <c r="F69" s="2"/>
      <c r="G69" s="2"/>
      <c r="H69" s="2"/>
      <c r="I69" s="2"/>
      <c r="J69" s="2"/>
      <c r="K69" s="2"/>
      <c r="L69" s="2"/>
      <c r="M69" s="2"/>
      <c r="N69" s="15">
        <v>2</v>
      </c>
      <c r="O69" s="15" t="s">
        <v>167</v>
      </c>
      <c r="P69" s="15">
        <v>40</v>
      </c>
      <c r="Q69" s="15" t="s">
        <v>145</v>
      </c>
      <c r="R69" s="2"/>
      <c r="S69" s="2"/>
      <c r="T69" s="2"/>
      <c r="U69" s="2"/>
      <c r="V69" s="2"/>
      <c r="W69" s="2"/>
      <c r="X69" s="2"/>
    </row>
    <row r="70" spans="1:24" ht="38.25" x14ac:dyDescent="0.25">
      <c r="A70" s="3" t="s">
        <v>57</v>
      </c>
      <c r="B70" s="26"/>
      <c r="C70" s="27"/>
      <c r="D70" s="15">
        <v>16</v>
      </c>
      <c r="E70" s="15" t="s">
        <v>168</v>
      </c>
      <c r="F70" s="15">
        <v>320</v>
      </c>
      <c r="G70" s="15" t="s">
        <v>145</v>
      </c>
      <c r="H70" s="15"/>
      <c r="I70" s="15">
        <v>16</v>
      </c>
      <c r="J70" s="15" t="s">
        <v>168</v>
      </c>
      <c r="K70" s="15">
        <v>320</v>
      </c>
      <c r="L70" s="15" t="s">
        <v>145</v>
      </c>
      <c r="M70" s="2"/>
      <c r="N70" s="2"/>
      <c r="O70" s="2"/>
      <c r="P70" s="2"/>
      <c r="Q70" s="2"/>
      <c r="R70" s="2"/>
      <c r="S70" s="2"/>
      <c r="T70" s="2"/>
      <c r="U70" s="2"/>
      <c r="V70" s="2"/>
      <c r="W70" s="2"/>
      <c r="X70" s="2"/>
    </row>
    <row r="71" spans="1:24" ht="38.25" x14ac:dyDescent="0.25">
      <c r="A71" s="3" t="s">
        <v>58</v>
      </c>
      <c r="B71" s="26"/>
      <c r="C71" s="27"/>
      <c r="D71" s="2"/>
      <c r="E71" s="2"/>
      <c r="F71" s="2"/>
      <c r="G71" s="2"/>
      <c r="H71" s="2"/>
      <c r="I71" s="2"/>
      <c r="J71" s="2"/>
      <c r="K71" s="2"/>
      <c r="L71" s="2"/>
      <c r="M71" s="2"/>
      <c r="N71" s="15">
        <v>1</v>
      </c>
      <c r="O71" s="15" t="s">
        <v>169</v>
      </c>
      <c r="P71" s="15">
        <v>744</v>
      </c>
      <c r="Q71" s="15" t="s">
        <v>145</v>
      </c>
      <c r="R71" s="2"/>
      <c r="S71" s="2"/>
      <c r="T71" s="2"/>
      <c r="U71" s="2"/>
      <c r="V71" s="2"/>
      <c r="W71" s="2"/>
      <c r="X71" s="2"/>
    </row>
    <row r="72" spans="1:24" ht="59.25" customHeight="1" x14ac:dyDescent="0.25">
      <c r="A72" s="3" t="s">
        <v>59</v>
      </c>
      <c r="B72" s="26"/>
      <c r="C72" s="27"/>
      <c r="D72" s="2"/>
      <c r="E72" s="2"/>
      <c r="F72" s="2"/>
      <c r="G72" s="2"/>
      <c r="H72" s="2"/>
      <c r="I72" s="2"/>
      <c r="J72" s="2"/>
      <c r="K72" s="2"/>
      <c r="L72" s="2"/>
      <c r="M72" s="2"/>
      <c r="N72" s="2"/>
      <c r="O72" s="2"/>
      <c r="P72" s="2"/>
      <c r="Q72" s="2"/>
      <c r="R72" s="2"/>
      <c r="S72" s="2"/>
      <c r="T72" s="2"/>
      <c r="U72" s="2"/>
      <c r="V72" s="2"/>
      <c r="W72" s="2"/>
      <c r="X72" s="2"/>
    </row>
    <row r="73" spans="1:24" ht="51" x14ac:dyDescent="0.25">
      <c r="A73" s="3" t="s">
        <v>60</v>
      </c>
      <c r="B73" s="26"/>
      <c r="C73" s="27"/>
      <c r="D73" s="2"/>
      <c r="E73" s="2"/>
      <c r="F73" s="2"/>
      <c r="G73" s="2"/>
      <c r="H73" s="2"/>
      <c r="I73" s="2"/>
      <c r="J73" s="2"/>
      <c r="K73" s="2"/>
      <c r="L73" s="2"/>
      <c r="M73" s="2"/>
      <c r="N73" s="2"/>
      <c r="O73" s="2"/>
      <c r="P73" s="2"/>
      <c r="Q73" s="2"/>
      <c r="R73" s="2"/>
      <c r="S73" s="2"/>
      <c r="T73" s="2"/>
      <c r="U73" s="2"/>
      <c r="V73" s="2"/>
      <c r="W73" s="2"/>
      <c r="X73" s="2"/>
    </row>
    <row r="74" spans="1:24" ht="76.5" x14ac:dyDescent="0.25">
      <c r="A74" s="3" t="s">
        <v>61</v>
      </c>
      <c r="B74" s="26"/>
      <c r="C74" s="27"/>
      <c r="D74" s="2"/>
      <c r="E74" s="2"/>
      <c r="F74" s="2"/>
      <c r="G74" s="2"/>
      <c r="H74" s="2"/>
      <c r="I74" s="2"/>
      <c r="J74" s="2"/>
      <c r="K74" s="2"/>
      <c r="L74" s="2"/>
      <c r="M74" s="2"/>
      <c r="N74" s="2"/>
      <c r="O74" s="2"/>
      <c r="P74" s="2"/>
      <c r="Q74" s="2"/>
      <c r="R74" s="2"/>
      <c r="S74" s="2"/>
      <c r="T74" s="2"/>
      <c r="U74" s="2"/>
      <c r="V74" s="2"/>
      <c r="W74" s="2"/>
      <c r="X74" s="2"/>
    </row>
    <row r="75" spans="1:24" ht="38.25" x14ac:dyDescent="0.25">
      <c r="A75" s="3" t="s">
        <v>62</v>
      </c>
      <c r="B75" s="26"/>
      <c r="C75" s="27"/>
      <c r="D75" s="2"/>
      <c r="E75" s="2"/>
      <c r="F75" s="2"/>
      <c r="G75" s="2"/>
      <c r="H75" s="2"/>
      <c r="I75" s="2"/>
      <c r="J75" s="2"/>
      <c r="K75" s="2"/>
      <c r="L75" s="2"/>
      <c r="M75" s="2"/>
      <c r="N75" s="2"/>
      <c r="O75" s="2"/>
      <c r="P75" s="2"/>
      <c r="Q75" s="2"/>
      <c r="R75" s="2"/>
      <c r="S75" s="2"/>
      <c r="T75" s="2"/>
      <c r="U75" s="2"/>
      <c r="V75" s="2"/>
      <c r="W75" s="2"/>
      <c r="X75" s="2"/>
    </row>
    <row r="76" spans="1:24" ht="38.25" x14ac:dyDescent="0.25">
      <c r="A76" s="3" t="s">
        <v>63</v>
      </c>
      <c r="B76" s="26"/>
      <c r="C76" s="27"/>
      <c r="D76" s="2"/>
      <c r="E76" s="2"/>
      <c r="F76" s="2"/>
      <c r="G76" s="2"/>
      <c r="H76" s="2"/>
      <c r="I76" s="2"/>
      <c r="J76" s="2"/>
      <c r="K76" s="2"/>
      <c r="L76" s="2"/>
      <c r="M76" s="2"/>
      <c r="N76" s="2"/>
      <c r="O76" s="2"/>
      <c r="P76" s="2"/>
      <c r="Q76" s="2"/>
      <c r="R76" s="2"/>
      <c r="S76" s="2"/>
      <c r="T76" s="2"/>
      <c r="U76" s="2"/>
      <c r="V76" s="2"/>
      <c r="W76" s="2"/>
      <c r="X76" s="2"/>
    </row>
    <row r="77" spans="1:24" ht="51" x14ac:dyDescent="0.25">
      <c r="A77" s="3" t="s">
        <v>64</v>
      </c>
      <c r="B77" s="26"/>
      <c r="C77" s="27"/>
      <c r="D77" s="2"/>
      <c r="E77" s="2"/>
      <c r="F77" s="2"/>
      <c r="G77" s="2"/>
      <c r="H77" s="2"/>
      <c r="I77" s="2"/>
      <c r="J77" s="2"/>
      <c r="K77" s="2"/>
      <c r="L77" s="2"/>
      <c r="M77" s="2"/>
      <c r="N77" s="2"/>
      <c r="O77" s="2"/>
      <c r="P77" s="2"/>
      <c r="Q77" s="2"/>
      <c r="R77" s="2"/>
      <c r="S77" s="2"/>
      <c r="T77" s="2"/>
      <c r="U77" s="2"/>
      <c r="V77" s="2"/>
      <c r="W77" s="2"/>
      <c r="X77" s="2"/>
    </row>
    <row r="78" spans="1:24" ht="51" x14ac:dyDescent="0.25">
      <c r="A78" s="3" t="s">
        <v>65</v>
      </c>
      <c r="B78" s="26"/>
      <c r="C78" s="27"/>
      <c r="D78" s="15">
        <v>6</v>
      </c>
      <c r="E78" s="15" t="s">
        <v>170</v>
      </c>
      <c r="F78" s="15">
        <v>3145</v>
      </c>
      <c r="G78" s="15" t="s">
        <v>145</v>
      </c>
      <c r="H78" s="15"/>
      <c r="I78" s="15">
        <v>6</v>
      </c>
      <c r="J78" s="15" t="s">
        <v>170</v>
      </c>
      <c r="K78" s="15">
        <v>3145</v>
      </c>
      <c r="L78" s="15" t="s">
        <v>145</v>
      </c>
      <c r="M78" s="2"/>
      <c r="N78" s="15">
        <v>2</v>
      </c>
      <c r="O78" s="15" t="s">
        <v>170</v>
      </c>
      <c r="P78" s="15">
        <v>2500</v>
      </c>
      <c r="Q78" s="15" t="s">
        <v>145</v>
      </c>
      <c r="R78" s="2"/>
      <c r="S78" s="2"/>
      <c r="T78" s="2"/>
      <c r="U78" s="2"/>
      <c r="V78" s="2"/>
      <c r="W78" s="2"/>
      <c r="X78" s="2"/>
    </row>
    <row r="79" spans="1:24" ht="63.75" x14ac:dyDescent="0.25">
      <c r="A79" s="3" t="s">
        <v>66</v>
      </c>
      <c r="B79" s="26"/>
      <c r="C79" s="27"/>
      <c r="D79" s="2"/>
      <c r="E79" s="2"/>
      <c r="F79" s="2"/>
      <c r="G79" s="2"/>
      <c r="H79" s="2"/>
      <c r="I79" s="2"/>
      <c r="J79" s="2"/>
      <c r="K79" s="2"/>
      <c r="L79" s="2"/>
      <c r="M79" s="2"/>
      <c r="N79" s="2"/>
      <c r="O79" s="2"/>
      <c r="P79" s="2"/>
      <c r="Q79" s="2"/>
      <c r="R79" s="2"/>
      <c r="S79" s="2"/>
      <c r="T79" s="2"/>
      <c r="U79" s="2"/>
      <c r="V79" s="2"/>
      <c r="W79" s="2"/>
      <c r="X79" s="2"/>
    </row>
    <row r="80" spans="1:24" ht="51" x14ac:dyDescent="0.25">
      <c r="A80" s="21" t="s">
        <v>10</v>
      </c>
      <c r="B80" s="26"/>
      <c r="C80" s="27"/>
      <c r="D80" s="2"/>
      <c r="E80" s="2"/>
      <c r="F80" s="2"/>
      <c r="G80" s="2"/>
      <c r="H80" s="2"/>
      <c r="I80" s="2"/>
      <c r="J80" s="2"/>
      <c r="K80" s="2"/>
      <c r="L80" s="2"/>
      <c r="M80" s="2"/>
      <c r="N80" s="2"/>
      <c r="O80" s="2"/>
      <c r="P80" s="2"/>
      <c r="Q80" s="2"/>
      <c r="R80" s="2"/>
      <c r="S80" s="2"/>
      <c r="T80" s="2"/>
      <c r="U80" s="2"/>
      <c r="V80" s="2"/>
      <c r="W80" s="2"/>
      <c r="X80" s="2"/>
    </row>
    <row r="81" spans="1:24" ht="38.25" x14ac:dyDescent="0.25">
      <c r="A81" s="3" t="s">
        <v>11</v>
      </c>
      <c r="B81" s="26"/>
      <c r="C81" s="27"/>
      <c r="D81" s="2"/>
      <c r="E81" s="2"/>
      <c r="F81" s="2"/>
      <c r="G81" s="2"/>
      <c r="H81" s="2"/>
      <c r="I81" s="2"/>
      <c r="J81" s="2"/>
      <c r="K81" s="2"/>
      <c r="L81" s="2"/>
      <c r="M81" s="2"/>
      <c r="N81" s="2"/>
      <c r="O81" s="2"/>
      <c r="P81" s="2"/>
      <c r="Q81" s="2"/>
      <c r="R81" s="2"/>
      <c r="S81" s="2"/>
      <c r="T81" s="2"/>
      <c r="U81" s="2"/>
      <c r="V81" s="2"/>
      <c r="W81" s="2"/>
      <c r="X81" s="2"/>
    </row>
    <row r="82" spans="1:24" ht="38.25" x14ac:dyDescent="0.25">
      <c r="A82" s="3" t="s">
        <v>12</v>
      </c>
      <c r="B82" s="26"/>
      <c r="C82" s="27"/>
      <c r="D82" s="2"/>
      <c r="E82" s="2"/>
      <c r="F82" s="2"/>
      <c r="G82" s="2"/>
      <c r="H82" s="2"/>
      <c r="I82" s="2"/>
      <c r="J82" s="2"/>
      <c r="K82" s="2"/>
      <c r="L82" s="2"/>
      <c r="M82" s="2"/>
      <c r="N82" s="2"/>
      <c r="O82" s="2"/>
      <c r="P82" s="2"/>
      <c r="Q82" s="2"/>
      <c r="R82" s="2"/>
      <c r="S82" s="2"/>
      <c r="T82" s="2"/>
      <c r="U82" s="2"/>
      <c r="V82" s="2"/>
      <c r="W82" s="2"/>
      <c r="X82" s="2"/>
    </row>
    <row r="83" spans="1:24" ht="51" x14ac:dyDescent="0.25">
      <c r="A83" s="3" t="s">
        <v>13</v>
      </c>
      <c r="B83" s="26"/>
      <c r="C83" s="27"/>
      <c r="D83" s="2"/>
      <c r="E83" s="2"/>
      <c r="F83" s="2"/>
      <c r="G83" s="2"/>
      <c r="H83" s="2"/>
      <c r="I83" s="2"/>
      <c r="J83" s="2"/>
      <c r="K83" s="2"/>
      <c r="L83" s="2"/>
      <c r="M83" s="2"/>
      <c r="N83" s="2"/>
      <c r="O83" s="2"/>
      <c r="P83" s="2"/>
      <c r="Q83" s="2"/>
      <c r="R83" s="2"/>
      <c r="S83" s="2"/>
      <c r="T83" s="2"/>
      <c r="U83" s="2"/>
      <c r="V83" s="2"/>
      <c r="W83" s="2"/>
      <c r="X83" s="2"/>
    </row>
    <row r="84" spans="1:24" ht="38.25" x14ac:dyDescent="0.25">
      <c r="A84" s="21" t="s">
        <v>14</v>
      </c>
      <c r="B84" s="26"/>
      <c r="C84" s="27"/>
      <c r="D84" s="2"/>
      <c r="E84" s="2"/>
      <c r="F84" s="2"/>
      <c r="G84" s="2"/>
      <c r="H84" s="2"/>
      <c r="I84" s="2"/>
      <c r="J84" s="2"/>
      <c r="K84" s="2"/>
      <c r="L84" s="2"/>
      <c r="M84" s="2"/>
      <c r="N84" s="2"/>
      <c r="O84" s="2"/>
      <c r="P84" s="2"/>
      <c r="Q84" s="2"/>
      <c r="R84" s="2"/>
      <c r="S84" s="2"/>
      <c r="T84" s="2"/>
      <c r="U84" s="2"/>
      <c r="V84" s="2"/>
      <c r="W84" s="2"/>
      <c r="X84" s="2"/>
    </row>
    <row r="85" spans="1:24" ht="96" customHeight="1" x14ac:dyDescent="0.25">
      <c r="A85" s="3" t="s">
        <v>67</v>
      </c>
      <c r="B85" s="26"/>
      <c r="C85" s="27"/>
      <c r="D85" s="2"/>
      <c r="E85" s="2"/>
      <c r="F85" s="2"/>
      <c r="G85" s="2"/>
      <c r="H85" s="2"/>
      <c r="I85" s="2"/>
      <c r="J85" s="2"/>
      <c r="K85" s="2"/>
      <c r="L85" s="2"/>
      <c r="M85" s="2"/>
      <c r="N85" s="2"/>
      <c r="O85" s="2"/>
      <c r="P85" s="2"/>
      <c r="Q85" s="2"/>
      <c r="R85" s="2"/>
      <c r="S85" s="2"/>
      <c r="T85" s="2"/>
      <c r="U85" s="2"/>
      <c r="V85" s="2"/>
      <c r="W85" s="2"/>
      <c r="X85" s="2"/>
    </row>
    <row r="86" spans="1:24" ht="76.5" x14ac:dyDescent="0.25">
      <c r="A86" s="3" t="s">
        <v>68</v>
      </c>
      <c r="B86" s="26"/>
      <c r="C86" s="27"/>
      <c r="D86" s="2"/>
      <c r="E86" s="2"/>
      <c r="F86" s="2"/>
      <c r="G86" s="2"/>
      <c r="H86" s="2"/>
      <c r="I86" s="2"/>
      <c r="J86" s="2"/>
      <c r="K86" s="2"/>
      <c r="L86" s="2"/>
      <c r="M86" s="2"/>
      <c r="N86" s="2"/>
      <c r="O86" s="2"/>
      <c r="P86" s="2"/>
      <c r="Q86" s="2"/>
      <c r="R86" s="2"/>
      <c r="S86" s="2"/>
      <c r="T86" s="2"/>
      <c r="U86" s="2"/>
      <c r="V86" s="2"/>
      <c r="W86" s="2"/>
      <c r="X86" s="2"/>
    </row>
    <row r="87" spans="1:24" ht="76.5" x14ac:dyDescent="0.25">
      <c r="A87" s="3" t="s">
        <v>69</v>
      </c>
      <c r="B87" s="26"/>
      <c r="C87" s="27"/>
      <c r="D87" s="2"/>
      <c r="E87" s="2"/>
      <c r="F87" s="2"/>
      <c r="G87" s="2"/>
      <c r="H87" s="2"/>
      <c r="I87" s="2"/>
      <c r="J87" s="2"/>
      <c r="K87" s="2"/>
      <c r="L87" s="2"/>
      <c r="M87" s="2"/>
      <c r="N87" s="2"/>
      <c r="O87" s="2"/>
      <c r="P87" s="2"/>
      <c r="Q87" s="2"/>
      <c r="R87" s="2"/>
      <c r="S87" s="2"/>
      <c r="T87" s="2"/>
      <c r="U87" s="2"/>
      <c r="V87" s="2"/>
      <c r="W87" s="2"/>
      <c r="X87" s="2"/>
    </row>
    <row r="88" spans="1:24" ht="76.5" x14ac:dyDescent="0.25">
      <c r="A88" s="3" t="s">
        <v>70</v>
      </c>
      <c r="B88" s="26"/>
      <c r="C88" s="27"/>
      <c r="D88" s="2"/>
      <c r="E88" s="2"/>
      <c r="F88" s="2"/>
      <c r="G88" s="2"/>
      <c r="H88" s="2"/>
      <c r="I88" s="2"/>
      <c r="J88" s="2"/>
      <c r="K88" s="2"/>
      <c r="L88" s="2"/>
      <c r="M88" s="2"/>
      <c r="N88" s="2"/>
      <c r="O88" s="2"/>
      <c r="P88" s="2"/>
      <c r="Q88" s="2"/>
      <c r="R88" s="2"/>
      <c r="S88" s="2"/>
      <c r="T88" s="2"/>
      <c r="U88" s="2"/>
      <c r="V88" s="2"/>
      <c r="W88" s="2"/>
      <c r="X88" s="2"/>
    </row>
    <row r="89" spans="1:24" ht="38.25" x14ac:dyDescent="0.25">
      <c r="A89" s="21" t="s">
        <v>15</v>
      </c>
      <c r="B89" s="26"/>
      <c r="C89" s="27"/>
      <c r="D89" s="2"/>
      <c r="E89" s="2"/>
      <c r="F89" s="2"/>
      <c r="G89" s="2"/>
      <c r="H89" s="2"/>
      <c r="I89" s="2"/>
      <c r="J89" s="2"/>
      <c r="K89" s="2"/>
      <c r="L89" s="2"/>
      <c r="M89" s="2"/>
      <c r="N89" s="2"/>
      <c r="O89" s="2"/>
      <c r="P89" s="2"/>
      <c r="Q89" s="2"/>
      <c r="R89" s="2"/>
      <c r="S89" s="2"/>
      <c r="T89" s="2"/>
      <c r="U89" s="2"/>
      <c r="V89" s="2"/>
      <c r="W89" s="2"/>
      <c r="X89" s="2"/>
    </row>
    <row r="90" spans="1:24" ht="51" x14ac:dyDescent="0.25">
      <c r="A90" s="11" t="s">
        <v>91</v>
      </c>
      <c r="B90" s="26"/>
      <c r="C90" s="27"/>
      <c r="D90" s="2"/>
      <c r="E90" s="2"/>
      <c r="F90" s="2"/>
      <c r="G90" s="2"/>
      <c r="H90" s="2"/>
      <c r="I90" s="2"/>
      <c r="J90" s="2"/>
      <c r="K90" s="2"/>
      <c r="L90" s="2"/>
      <c r="M90" s="2"/>
      <c r="N90" s="2"/>
      <c r="O90" s="2"/>
      <c r="P90" s="2"/>
      <c r="Q90" s="2"/>
      <c r="R90" s="2"/>
      <c r="S90" s="2"/>
      <c r="T90" s="2"/>
      <c r="U90" s="2"/>
      <c r="V90" s="2"/>
      <c r="W90" s="2"/>
      <c r="X90" s="2"/>
    </row>
    <row r="91" spans="1:24" ht="38.25" x14ac:dyDescent="0.25">
      <c r="A91" s="3" t="s">
        <v>71</v>
      </c>
      <c r="B91" s="26"/>
      <c r="C91" s="27"/>
      <c r="D91" s="2"/>
      <c r="E91" s="2"/>
      <c r="F91" s="2"/>
      <c r="G91" s="2"/>
      <c r="H91" s="2"/>
      <c r="I91" s="2"/>
      <c r="J91" s="2"/>
      <c r="K91" s="2"/>
      <c r="L91" s="2"/>
      <c r="M91" s="2"/>
      <c r="N91" s="2"/>
      <c r="O91" s="2"/>
      <c r="P91" s="2"/>
      <c r="Q91" s="2"/>
      <c r="R91" s="2"/>
      <c r="S91" s="2"/>
      <c r="T91" s="2"/>
      <c r="U91" s="2"/>
      <c r="V91" s="2"/>
      <c r="W91" s="2"/>
      <c r="X91" s="2"/>
    </row>
    <row r="92" spans="1:24" ht="25.5" x14ac:dyDescent="0.25">
      <c r="A92" s="3" t="s">
        <v>72</v>
      </c>
      <c r="B92" s="26"/>
      <c r="C92" s="27"/>
      <c r="D92" s="2"/>
      <c r="E92" s="2"/>
      <c r="F92" s="2"/>
      <c r="G92" s="2"/>
      <c r="H92" s="2"/>
      <c r="I92" s="2"/>
      <c r="J92" s="2"/>
      <c r="K92" s="2"/>
      <c r="L92" s="2"/>
      <c r="M92" s="2"/>
      <c r="N92" s="2"/>
      <c r="O92" s="2"/>
      <c r="P92" s="2"/>
      <c r="Q92" s="2"/>
      <c r="R92" s="2"/>
      <c r="S92" s="2"/>
      <c r="T92" s="2"/>
      <c r="U92" s="2"/>
      <c r="V92" s="2"/>
      <c r="W92" s="2"/>
      <c r="X92" s="2"/>
    </row>
    <row r="93" spans="1:24" ht="51" x14ac:dyDescent="0.25">
      <c r="A93" s="3" t="s">
        <v>73</v>
      </c>
      <c r="B93" s="28"/>
      <c r="C93" s="28"/>
      <c r="D93" s="29"/>
      <c r="E93" s="29"/>
      <c r="F93" s="29"/>
      <c r="G93" s="29"/>
      <c r="H93" s="29"/>
      <c r="I93" s="29"/>
      <c r="J93" s="29"/>
      <c r="K93" s="29"/>
      <c r="L93" s="29"/>
      <c r="M93" s="29"/>
      <c r="N93" s="30"/>
      <c r="O93" s="29"/>
      <c r="P93" s="29"/>
      <c r="Q93" s="29"/>
      <c r="R93" s="29"/>
      <c r="S93" s="29"/>
      <c r="T93" s="29"/>
      <c r="U93" s="29"/>
      <c r="V93" s="29"/>
      <c r="W93" s="29"/>
      <c r="X93" s="29"/>
    </row>
    <row r="94" spans="1:24" ht="38.25" x14ac:dyDescent="0.25">
      <c r="A94" s="3" t="s">
        <v>74</v>
      </c>
      <c r="B94" s="26"/>
      <c r="C94" s="27"/>
      <c r="D94" s="2"/>
      <c r="E94" s="2"/>
      <c r="F94" s="2"/>
      <c r="G94" s="2"/>
      <c r="H94" s="2"/>
      <c r="I94" s="2"/>
      <c r="J94" s="2"/>
      <c r="K94" s="2"/>
      <c r="L94" s="2"/>
      <c r="M94" s="2"/>
      <c r="N94" s="2"/>
      <c r="O94" s="2"/>
      <c r="P94" s="2"/>
      <c r="Q94" s="2"/>
      <c r="R94" s="2"/>
      <c r="S94" s="2"/>
      <c r="T94" s="2"/>
      <c r="U94" s="2"/>
      <c r="V94" s="2"/>
      <c r="W94" s="2"/>
      <c r="X94" s="2"/>
    </row>
    <row r="95" spans="1:24" ht="90" x14ac:dyDescent="0.25">
      <c r="A95" s="11" t="s">
        <v>92</v>
      </c>
      <c r="B95" s="31"/>
      <c r="C95" s="31"/>
      <c r="D95" s="31" t="s">
        <v>166</v>
      </c>
      <c r="E95" s="31" t="s">
        <v>162</v>
      </c>
      <c r="F95" s="42">
        <v>1309</v>
      </c>
      <c r="G95" s="15" t="s">
        <v>145</v>
      </c>
      <c r="H95" s="15"/>
      <c r="I95" s="15">
        <f>34+5</f>
        <v>39</v>
      </c>
      <c r="J95" s="31" t="s">
        <v>163</v>
      </c>
      <c r="K95" s="42">
        <f>34*60</f>
        <v>2040</v>
      </c>
      <c r="L95" s="15" t="s">
        <v>145</v>
      </c>
      <c r="M95" s="15"/>
      <c r="N95" s="15">
        <v>29</v>
      </c>
      <c r="O95" s="31" t="s">
        <v>164</v>
      </c>
      <c r="P95" s="42">
        <f>24*60</f>
        <v>1440</v>
      </c>
      <c r="Q95" s="15" t="s">
        <v>145</v>
      </c>
      <c r="R95" s="15"/>
      <c r="S95" s="15">
        <f>17+5</f>
        <v>22</v>
      </c>
      <c r="T95" s="31" t="s">
        <v>164</v>
      </c>
      <c r="U95" s="42">
        <f>17*60</f>
        <v>1020</v>
      </c>
      <c r="V95" s="15" t="s">
        <v>145</v>
      </c>
      <c r="W95" s="2"/>
      <c r="X95" s="2"/>
    </row>
    <row r="96" spans="1:24" ht="63.75" x14ac:dyDescent="0.25">
      <c r="A96" s="21" t="s">
        <v>16</v>
      </c>
      <c r="B96" s="26"/>
      <c r="C96" s="27"/>
      <c r="D96" s="2"/>
      <c r="E96" s="2"/>
      <c r="F96" s="2"/>
      <c r="G96" s="2"/>
      <c r="H96" s="2"/>
      <c r="I96" s="2"/>
      <c r="J96" s="2"/>
      <c r="K96" s="2"/>
      <c r="L96" s="2"/>
      <c r="M96" s="2"/>
      <c r="N96" s="2"/>
      <c r="O96" s="2"/>
      <c r="P96" s="2"/>
      <c r="Q96" s="2"/>
      <c r="R96" s="2"/>
      <c r="S96" s="2"/>
      <c r="T96" s="2"/>
      <c r="U96" s="2"/>
      <c r="V96" s="2"/>
      <c r="W96" s="2"/>
      <c r="X96" s="2"/>
    </row>
    <row r="97" spans="1:24" ht="89.25" x14ac:dyDescent="0.25">
      <c r="A97" s="11" t="s">
        <v>93</v>
      </c>
      <c r="B97" s="26"/>
      <c r="C97" s="27"/>
      <c r="D97" s="2"/>
      <c r="E97" s="2"/>
      <c r="F97" s="2"/>
      <c r="G97" s="2"/>
      <c r="H97" s="2"/>
      <c r="I97" s="2"/>
      <c r="J97" s="2"/>
      <c r="K97" s="2"/>
      <c r="L97" s="2"/>
      <c r="M97" s="2"/>
      <c r="N97" s="2"/>
      <c r="O97" s="2"/>
      <c r="P97" s="2"/>
      <c r="Q97" s="2"/>
      <c r="R97" s="2"/>
      <c r="S97" s="2"/>
      <c r="T97" s="2"/>
      <c r="U97" s="2"/>
      <c r="V97" s="2"/>
      <c r="W97" s="2"/>
      <c r="X97" s="2"/>
    </row>
    <row r="98" spans="1:24" ht="38.25" x14ac:dyDescent="0.25">
      <c r="A98" s="3" t="s">
        <v>75</v>
      </c>
      <c r="B98" s="26"/>
      <c r="C98" s="27"/>
      <c r="D98" s="2">
        <v>2</v>
      </c>
      <c r="E98" s="2" t="s">
        <v>148</v>
      </c>
      <c r="F98" s="2">
        <v>55</v>
      </c>
      <c r="G98" s="2" t="s">
        <v>145</v>
      </c>
      <c r="H98" s="2"/>
      <c r="I98" s="2">
        <v>2</v>
      </c>
      <c r="J98" s="2" t="s">
        <v>148</v>
      </c>
      <c r="K98" s="2">
        <v>60</v>
      </c>
      <c r="L98" s="2" t="s">
        <v>145</v>
      </c>
      <c r="M98" s="2"/>
      <c r="N98" s="2">
        <v>2</v>
      </c>
      <c r="O98" s="2" t="s">
        <v>148</v>
      </c>
      <c r="P98" s="2">
        <v>60</v>
      </c>
      <c r="Q98" s="2" t="s">
        <v>145</v>
      </c>
      <c r="R98" s="2"/>
      <c r="S98" s="2">
        <v>2</v>
      </c>
      <c r="T98" s="2" t="s">
        <v>148</v>
      </c>
      <c r="U98" s="2">
        <v>60</v>
      </c>
      <c r="V98" s="2" t="s">
        <v>145</v>
      </c>
      <c r="W98" s="2"/>
      <c r="X98" s="2"/>
    </row>
    <row r="99" spans="1:24" ht="38.25" x14ac:dyDescent="0.25">
      <c r="A99" s="3" t="s">
        <v>76</v>
      </c>
      <c r="B99" s="26"/>
      <c r="C99" s="27"/>
      <c r="D99" s="2">
        <v>1</v>
      </c>
      <c r="E99" s="2" t="s">
        <v>147</v>
      </c>
      <c r="F99" s="2">
        <v>47</v>
      </c>
      <c r="G99" s="2" t="s">
        <v>145</v>
      </c>
      <c r="H99" s="2"/>
      <c r="I99" s="2">
        <v>1</v>
      </c>
      <c r="J99" s="2" t="s">
        <v>147</v>
      </c>
      <c r="K99" s="2">
        <v>60</v>
      </c>
      <c r="L99" s="2" t="s">
        <v>145</v>
      </c>
      <c r="M99" s="2"/>
      <c r="N99" s="2">
        <v>1</v>
      </c>
      <c r="O99" s="2" t="s">
        <v>147</v>
      </c>
      <c r="P99" s="2">
        <v>60</v>
      </c>
      <c r="Q99" s="2" t="s">
        <v>145</v>
      </c>
      <c r="R99" s="2"/>
      <c r="S99" s="2">
        <v>1</v>
      </c>
      <c r="T99" s="2" t="s">
        <v>147</v>
      </c>
      <c r="U99" s="2">
        <v>80</v>
      </c>
      <c r="V99" s="2" t="s">
        <v>145</v>
      </c>
      <c r="W99" s="2"/>
      <c r="X99" s="2"/>
    </row>
    <row r="100" spans="1:24" ht="52.5" customHeight="1" x14ac:dyDescent="0.25">
      <c r="A100" s="3" t="s">
        <v>77</v>
      </c>
      <c r="B100" s="29"/>
      <c r="C100" s="29"/>
      <c r="D100" s="29" t="s">
        <v>158</v>
      </c>
      <c r="E100" s="29" t="s">
        <v>159</v>
      </c>
      <c r="F100" s="32" t="s">
        <v>156</v>
      </c>
      <c r="G100" s="29" t="s">
        <v>157</v>
      </c>
      <c r="H100" s="29"/>
      <c r="I100" s="29" t="s">
        <v>160</v>
      </c>
      <c r="J100" s="29" t="s">
        <v>161</v>
      </c>
      <c r="K100" s="29" t="s">
        <v>156</v>
      </c>
      <c r="L100" s="29" t="s">
        <v>157</v>
      </c>
      <c r="M100" s="29"/>
      <c r="N100" s="29" t="s">
        <v>160</v>
      </c>
      <c r="O100" s="29" t="s">
        <v>161</v>
      </c>
      <c r="P100" s="29" t="s">
        <v>156</v>
      </c>
      <c r="Q100" s="29" t="s">
        <v>157</v>
      </c>
      <c r="R100" s="29"/>
      <c r="S100" s="29" t="s">
        <v>160</v>
      </c>
      <c r="T100" s="29" t="s">
        <v>161</v>
      </c>
      <c r="U100" s="29" t="s">
        <v>156</v>
      </c>
      <c r="V100" s="29" t="s">
        <v>157</v>
      </c>
      <c r="W100" s="29"/>
      <c r="X100" s="29"/>
    </row>
    <row r="101" spans="1:24" ht="51" x14ac:dyDescent="0.25">
      <c r="A101" s="11" t="s">
        <v>94</v>
      </c>
      <c r="B101" s="26"/>
      <c r="C101" s="27"/>
      <c r="D101" s="2"/>
      <c r="E101" s="2"/>
      <c r="F101" s="2"/>
      <c r="G101" s="2"/>
      <c r="H101" s="2"/>
      <c r="I101" s="2"/>
      <c r="J101" s="2"/>
      <c r="K101" s="2"/>
      <c r="L101" s="2"/>
      <c r="M101" s="2"/>
      <c r="N101" s="2"/>
      <c r="O101" s="2"/>
      <c r="P101" s="2"/>
      <c r="Q101" s="2"/>
      <c r="R101" s="2"/>
      <c r="S101" s="2"/>
      <c r="T101" s="2"/>
      <c r="U101" s="2"/>
      <c r="V101" s="2"/>
      <c r="W101" s="2"/>
      <c r="X101" s="2"/>
    </row>
    <row r="102" spans="1:24" ht="32.25" customHeight="1" x14ac:dyDescent="0.25">
      <c r="A102" s="3" t="s">
        <v>78</v>
      </c>
      <c r="B102" s="26"/>
      <c r="C102" s="27"/>
      <c r="D102" s="2"/>
      <c r="E102" s="2"/>
      <c r="F102" s="2"/>
      <c r="G102" s="2"/>
      <c r="H102" s="2"/>
      <c r="I102" s="2"/>
      <c r="J102" s="2"/>
      <c r="K102" s="2"/>
      <c r="L102" s="2"/>
      <c r="M102" s="2"/>
      <c r="N102" s="2"/>
      <c r="O102" s="2"/>
      <c r="P102" s="2"/>
      <c r="Q102" s="2"/>
      <c r="R102" s="2"/>
      <c r="S102" s="2"/>
      <c r="T102" s="2"/>
      <c r="U102" s="2"/>
      <c r="V102" s="2"/>
      <c r="W102" s="2"/>
      <c r="X102" s="2"/>
    </row>
    <row r="103" spans="1:24" ht="51" x14ac:dyDescent="0.25">
      <c r="A103" s="3" t="s">
        <v>79</v>
      </c>
      <c r="B103" s="26"/>
      <c r="C103" s="27"/>
      <c r="D103" s="2"/>
      <c r="E103" s="2"/>
      <c r="F103" s="2"/>
      <c r="G103" s="2"/>
      <c r="H103" s="2"/>
      <c r="I103" s="2"/>
      <c r="J103" s="2"/>
      <c r="K103" s="2"/>
      <c r="L103" s="2"/>
      <c r="M103" s="2"/>
      <c r="N103" s="2"/>
      <c r="O103" s="2"/>
      <c r="P103" s="2"/>
      <c r="Q103" s="2"/>
      <c r="R103" s="2"/>
      <c r="S103" s="2"/>
      <c r="T103" s="2"/>
      <c r="U103" s="2"/>
      <c r="V103" s="2"/>
      <c r="W103" s="2"/>
      <c r="X103" s="2"/>
    </row>
    <row r="104" spans="1:24" ht="63.75" x14ac:dyDescent="0.25">
      <c r="A104" s="3" t="s">
        <v>80</v>
      </c>
      <c r="B104" s="26"/>
      <c r="C104" s="27"/>
      <c r="D104" s="2"/>
      <c r="E104" s="2"/>
      <c r="F104" s="2"/>
      <c r="G104" s="2"/>
      <c r="H104" s="2"/>
      <c r="I104" s="2"/>
      <c r="J104" s="2"/>
      <c r="K104" s="2"/>
      <c r="L104" s="2"/>
      <c r="M104" s="2"/>
      <c r="N104" s="2"/>
      <c r="O104" s="2"/>
      <c r="P104" s="2"/>
      <c r="Q104" s="2"/>
      <c r="R104" s="2"/>
      <c r="S104" s="2"/>
      <c r="T104" s="2"/>
      <c r="U104" s="2"/>
      <c r="V104" s="2"/>
      <c r="W104" s="2"/>
      <c r="X104" s="2"/>
    </row>
    <row r="105" spans="1:24" ht="38.25" x14ac:dyDescent="0.25">
      <c r="A105" s="3" t="s">
        <v>81</v>
      </c>
      <c r="B105" s="26"/>
      <c r="C105" s="27"/>
      <c r="D105" s="2"/>
      <c r="E105" s="2"/>
      <c r="F105" s="2"/>
      <c r="G105" s="2"/>
      <c r="H105" s="2"/>
      <c r="I105" s="2"/>
      <c r="J105" s="2"/>
      <c r="K105" s="2"/>
      <c r="L105" s="2"/>
      <c r="M105" s="2"/>
      <c r="N105" s="2"/>
      <c r="O105" s="2"/>
      <c r="P105" s="2"/>
      <c r="Q105" s="2"/>
      <c r="R105" s="2"/>
      <c r="S105" s="2"/>
      <c r="T105" s="2"/>
      <c r="U105" s="2"/>
      <c r="V105" s="2"/>
      <c r="W105" s="2"/>
      <c r="X105" s="2"/>
    </row>
    <row r="106" spans="1:24" ht="25.5" x14ac:dyDescent="0.25">
      <c r="A106" s="3" t="s">
        <v>82</v>
      </c>
      <c r="B106" s="26"/>
      <c r="C106" s="27"/>
      <c r="D106" s="2"/>
      <c r="E106" s="2"/>
      <c r="F106" s="2"/>
      <c r="G106" s="2"/>
      <c r="H106" s="2"/>
      <c r="I106" s="2"/>
      <c r="J106" s="2"/>
      <c r="K106" s="2"/>
      <c r="L106" s="2"/>
      <c r="M106" s="2"/>
      <c r="N106" s="2"/>
      <c r="O106" s="2"/>
      <c r="P106" s="2"/>
      <c r="Q106" s="2"/>
      <c r="R106" s="2"/>
      <c r="S106" s="2"/>
      <c r="T106" s="2"/>
      <c r="U106" s="2"/>
      <c r="V106" s="2"/>
      <c r="W106" s="2"/>
      <c r="X106" s="2"/>
    </row>
    <row r="107" spans="1:24" ht="38.25" x14ac:dyDescent="0.25">
      <c r="A107" s="11" t="s">
        <v>95</v>
      </c>
      <c r="B107" s="15"/>
      <c r="C107" s="31"/>
      <c r="D107" s="15">
        <v>1</v>
      </c>
      <c r="E107" s="15" t="s">
        <v>149</v>
      </c>
      <c r="F107" s="15"/>
      <c r="G107" s="15"/>
      <c r="H107" s="15"/>
      <c r="I107" s="15">
        <v>2</v>
      </c>
      <c r="J107" s="15" t="s">
        <v>149</v>
      </c>
      <c r="K107" s="15">
        <v>60</v>
      </c>
      <c r="L107" s="15" t="s">
        <v>145</v>
      </c>
      <c r="M107" s="15"/>
      <c r="N107" s="15">
        <v>2</v>
      </c>
      <c r="O107" s="15" t="s">
        <v>149</v>
      </c>
      <c r="P107" s="15">
        <v>60</v>
      </c>
      <c r="Q107" s="15" t="s">
        <v>145</v>
      </c>
      <c r="R107" s="15"/>
      <c r="S107" s="15">
        <v>2</v>
      </c>
      <c r="T107" s="15" t="s">
        <v>149</v>
      </c>
      <c r="U107" s="15">
        <v>60</v>
      </c>
      <c r="V107" s="15" t="s">
        <v>145</v>
      </c>
      <c r="W107" s="15"/>
      <c r="X107" s="15"/>
    </row>
  </sheetData>
  <mergeCells count="28">
    <mergeCell ref="X7:X10"/>
    <mergeCell ref="N9:O9"/>
    <mergeCell ref="R9:R10"/>
    <mergeCell ref="S9:T9"/>
    <mergeCell ref="U9:V9"/>
    <mergeCell ref="W9:W10"/>
    <mergeCell ref="P9:Q9"/>
    <mergeCell ref="I7:M7"/>
    <mergeCell ref="M9:M10"/>
    <mergeCell ref="A3:E3"/>
    <mergeCell ref="N7:R8"/>
    <mergeCell ref="S7:W8"/>
    <mergeCell ref="A1:X1"/>
    <mergeCell ref="A4:X4"/>
    <mergeCell ref="A5:X5"/>
    <mergeCell ref="D9:E9"/>
    <mergeCell ref="F9:G9"/>
    <mergeCell ref="D8:H8"/>
    <mergeCell ref="I8:M8"/>
    <mergeCell ref="B9:B10"/>
    <mergeCell ref="C9:C10"/>
    <mergeCell ref="H9:H10"/>
    <mergeCell ref="I9:J9"/>
    <mergeCell ref="K9:L9"/>
    <mergeCell ref="A7:A10"/>
    <mergeCell ref="A2:X2"/>
    <mergeCell ref="B7:C8"/>
    <mergeCell ref="D7:H7"/>
  </mergeCells>
  <hyperlinks>
    <hyperlink ref="A62" location="_Toc83720291" display="_Toc83720291"/>
    <hyperlink ref="A63" location="_Toc83720292" display="_Toc83720292"/>
    <hyperlink ref="A64" location="_Toc83720293" display="_Toc83720293"/>
    <hyperlink ref="A65" location="_Toc83720294" display="_Toc83720294"/>
    <hyperlink ref="A66" location="_Toc83720295" display="_Toc83720295"/>
    <hyperlink ref="A67" location="_Toc83720296" display="_Toc83720296"/>
    <hyperlink ref="A68" location="_Toc83720297" display="_Toc83720297"/>
    <hyperlink ref="A69" location="_Toc83720298" display="_Toc83720298"/>
    <hyperlink ref="A70" location="_Toc83720299" display="_Toc83720299"/>
    <hyperlink ref="A71" location="_Toc83720300" display="_Toc83720300"/>
    <hyperlink ref="A72" location="_Toc83720301" display="_Toc83720301"/>
    <hyperlink ref="A73" location="_Toc83720302" display="_Toc83720302"/>
    <hyperlink ref="A74" location="_Toc83720303" display="_Toc83720303"/>
    <hyperlink ref="A75" location="_Toc83720304" display="_Toc83720304"/>
    <hyperlink ref="A76" location="_Toc83720305" display="_Toc83720305"/>
    <hyperlink ref="A77" location="_Toc83720306" display="_Toc83720306"/>
    <hyperlink ref="A78" location="_Toc83720307" display="_Toc83720307"/>
    <hyperlink ref="A79" location="_Toc83720308" display="_Toc83720308"/>
  </hyperlinks>
  <pageMargins left="0.4" right="0.2" top="0.45" bottom="0.25" header="0.3" footer="0.3"/>
  <pageSetup paperSize="9" scale="58" fitToHeight="0" orientation="landscape"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CT129"/>
  <sheetViews>
    <sheetView tabSelected="1" topLeftCell="A7" zoomScaleNormal="100" zoomScaleSheetLayoutView="90" workbookViewId="0">
      <pane xSplit="1" topLeftCell="B1" activePane="topRight" state="frozen"/>
      <selection pane="topRight" activeCell="B119" sqref="A116:B119"/>
    </sheetView>
  </sheetViews>
  <sheetFormatPr defaultRowHeight="15" x14ac:dyDescent="0.25"/>
  <cols>
    <col min="1" max="1" width="30.85546875" style="74" customWidth="1"/>
    <col min="2" max="2" width="9.85546875" style="76" customWidth="1"/>
    <col min="3" max="3" width="9.5703125" style="76" customWidth="1"/>
    <col min="4" max="4" width="9.7109375" style="76" customWidth="1"/>
    <col min="5" max="5" width="6.140625" style="76" customWidth="1"/>
    <col min="6" max="6" width="5.28515625" style="76" customWidth="1"/>
    <col min="7" max="7" width="8.7109375" style="76" customWidth="1"/>
    <col min="8" max="8" width="5.140625" style="76" customWidth="1"/>
    <col min="9" max="9" width="8.7109375" style="76" customWidth="1"/>
    <col min="10" max="10" width="5.28515625" style="76" customWidth="1"/>
    <col min="11" max="11" width="9" style="76" customWidth="1"/>
    <col min="12" max="12" width="9.5703125" style="76" customWidth="1"/>
    <col min="13" max="13" width="10.7109375" style="76" customWidth="1"/>
    <col min="14" max="14" width="7.5703125" style="76" customWidth="1"/>
    <col min="15" max="15" width="6.5703125" style="76" customWidth="1"/>
    <col min="16" max="16" width="7.42578125" style="76" customWidth="1"/>
    <col min="17" max="17" width="9" style="76" customWidth="1"/>
    <col min="18" max="18" width="7.7109375" style="76" customWidth="1"/>
    <col min="19" max="19" width="6.140625" style="76" customWidth="1"/>
    <col min="20" max="20" width="9.5703125" style="76" customWidth="1"/>
    <col min="21" max="21" width="9.28515625" style="76" customWidth="1"/>
    <col min="22" max="22" width="8.140625" style="76" customWidth="1"/>
    <col min="23" max="23" width="8.85546875" style="76" customWidth="1"/>
    <col min="24" max="24" width="9.42578125" style="76" customWidth="1"/>
    <col min="25" max="25" width="10.140625" style="76" customWidth="1"/>
    <col min="26" max="26" width="8.85546875" style="76" customWidth="1"/>
    <col min="27" max="27" width="10.28515625" style="76" customWidth="1"/>
    <col min="28" max="28" width="9.28515625" style="76" customWidth="1"/>
    <col min="29" max="29" width="6" style="76" customWidth="1"/>
    <col min="30" max="30" width="6.85546875" style="76" customWidth="1"/>
    <col min="31" max="31" width="8.140625" style="76" customWidth="1"/>
    <col min="32" max="32" width="10.28515625" style="76" customWidth="1"/>
    <col min="33" max="34" width="8.140625" style="76" customWidth="1"/>
    <col min="35" max="35" width="6.7109375" style="76" customWidth="1"/>
    <col min="36" max="36" width="6.5703125" style="76" customWidth="1"/>
    <col min="37" max="37" width="8.140625" style="76" customWidth="1"/>
    <col min="38" max="38" width="9.5703125" style="76" customWidth="1"/>
    <col min="39" max="40" width="8.140625" style="76" customWidth="1"/>
    <col min="41" max="42" width="9.7109375" style="74" customWidth="1"/>
    <col min="43" max="43" width="9.5703125" style="221" customWidth="1"/>
    <col min="44" max="44" width="6.7109375" style="74" customWidth="1"/>
    <col min="45" max="45" width="9" style="74" customWidth="1"/>
    <col min="46" max="46" width="8.140625" style="74" customWidth="1"/>
    <col min="47" max="47" width="11.140625" style="74" customWidth="1"/>
    <col min="48" max="49" width="8.140625" style="74" customWidth="1"/>
    <col min="50" max="50" width="11.5703125" style="74" customWidth="1"/>
    <col min="51" max="51" width="9.85546875" style="75" customWidth="1"/>
    <col min="52" max="52" width="8.28515625" style="74" customWidth="1"/>
    <col min="53" max="53" width="8" style="74" customWidth="1"/>
    <col min="54" max="54" width="8.85546875" style="74" customWidth="1"/>
    <col min="55" max="55" width="10.28515625" style="74" customWidth="1"/>
    <col min="56" max="56" width="6.140625" style="74" customWidth="1"/>
    <col min="57" max="57" width="10.140625" style="74" customWidth="1"/>
    <col min="58" max="58" width="11.42578125" style="74" customWidth="1"/>
    <col min="59" max="59" width="11.28515625" style="75" customWidth="1"/>
    <col min="60" max="60" width="9.140625" style="74" customWidth="1"/>
    <col min="61" max="61" width="9.28515625" style="75" customWidth="1"/>
    <col min="62" max="62" width="8.85546875" style="74" customWidth="1"/>
    <col min="63" max="63" width="11" style="74" customWidth="1"/>
    <col min="64" max="64" width="7.85546875" style="74" customWidth="1"/>
    <col min="65" max="65" width="7.140625" style="74" customWidth="1"/>
    <col min="66" max="66" width="11.140625" style="74" customWidth="1"/>
    <col min="67" max="16384" width="9.140625" style="74"/>
  </cols>
  <sheetData>
    <row r="1" spans="1:98" ht="16.5" x14ac:dyDescent="0.25">
      <c r="A1" s="162" t="s">
        <v>21</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2"/>
      <c r="AP1" s="162"/>
      <c r="AQ1" s="163"/>
      <c r="AR1" s="162"/>
      <c r="AS1" s="162"/>
      <c r="AT1" s="162"/>
      <c r="AU1" s="162"/>
      <c r="AV1" s="162"/>
      <c r="AW1" s="162"/>
      <c r="AX1" s="162"/>
      <c r="AY1" s="162"/>
      <c r="AZ1" s="162"/>
      <c r="BA1" s="162"/>
      <c r="BB1" s="162"/>
      <c r="BC1" s="162"/>
      <c r="BD1" s="162"/>
      <c r="BE1" s="162"/>
      <c r="BF1" s="162"/>
      <c r="BG1" s="162"/>
      <c r="BH1" s="162"/>
      <c r="BI1" s="162"/>
      <c r="BJ1" s="162"/>
      <c r="BK1" s="162"/>
      <c r="BL1" s="162"/>
      <c r="BM1" s="162"/>
      <c r="BN1" s="162"/>
    </row>
    <row r="2" spans="1:98" ht="16.5" x14ac:dyDescent="0.25">
      <c r="A2" s="199"/>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199"/>
      <c r="AP2" s="199"/>
      <c r="AQ2" s="200"/>
      <c r="AR2" s="199"/>
      <c r="AS2" s="199"/>
      <c r="AT2" s="199"/>
      <c r="AU2" s="199"/>
      <c r="AV2" s="199"/>
      <c r="AW2" s="199"/>
      <c r="AX2" s="199"/>
      <c r="AY2" s="199"/>
      <c r="AZ2" s="199"/>
      <c r="BA2" s="199"/>
      <c r="BB2" s="199"/>
      <c r="BC2" s="199"/>
      <c r="BD2" s="199"/>
      <c r="BE2" s="199"/>
      <c r="BF2" s="199"/>
      <c r="BG2" s="199"/>
      <c r="BH2" s="199"/>
      <c r="BI2" s="199"/>
      <c r="BJ2" s="199"/>
      <c r="BK2" s="199"/>
      <c r="BL2" s="199"/>
      <c r="BM2" s="199"/>
      <c r="BN2" s="199"/>
    </row>
    <row r="3" spans="1:98" ht="16.5" x14ac:dyDescent="0.25">
      <c r="A3" s="1"/>
      <c r="B3" s="163" t="s">
        <v>171</v>
      </c>
      <c r="C3" s="163"/>
      <c r="D3" s="163"/>
      <c r="E3" s="163"/>
      <c r="F3" s="163"/>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52"/>
      <c r="AP3" s="52"/>
      <c r="AQ3" s="220"/>
      <c r="AR3" s="52"/>
      <c r="AS3" s="52"/>
      <c r="AT3" s="52"/>
      <c r="AU3" s="52"/>
      <c r="AV3" s="52"/>
      <c r="AW3" s="52"/>
      <c r="AX3" s="52"/>
      <c r="AY3" s="50"/>
      <c r="AZ3" s="52"/>
      <c r="BA3" s="52"/>
      <c r="BB3" s="52"/>
      <c r="BC3" s="52"/>
      <c r="BD3" s="52"/>
      <c r="BE3" s="109"/>
      <c r="BF3" s="109">
        <f>AY11+BA11+BC11</f>
        <v>344364</v>
      </c>
      <c r="BG3" s="110"/>
      <c r="BH3" s="52"/>
      <c r="BI3" s="50"/>
      <c r="BJ3" s="52"/>
      <c r="BK3" s="52"/>
      <c r="BL3" s="52"/>
      <c r="BM3" s="52"/>
      <c r="BN3" s="52"/>
    </row>
    <row r="4" spans="1:98" ht="44.25" customHeight="1" x14ac:dyDescent="0.25">
      <c r="A4" s="179" t="s">
        <v>99</v>
      </c>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row>
    <row r="5" spans="1:98" s="76" customFormat="1" ht="16.5" customHeight="1" x14ac:dyDescent="0.25">
      <c r="A5" s="226"/>
      <c r="AQ5" s="221"/>
      <c r="AY5" s="221"/>
      <c r="BG5" s="221"/>
      <c r="BI5" s="221"/>
    </row>
    <row r="6" spans="1:98" x14ac:dyDescent="0.25">
      <c r="A6" s="164" t="s">
        <v>19</v>
      </c>
      <c r="B6" s="152" t="s">
        <v>113</v>
      </c>
      <c r="C6" s="153"/>
      <c r="D6" s="153"/>
      <c r="E6" s="153"/>
      <c r="F6" s="153"/>
      <c r="G6" s="153"/>
      <c r="H6" s="153"/>
      <c r="I6" s="153"/>
      <c r="J6" s="153"/>
      <c r="K6" s="153"/>
      <c r="L6" s="153"/>
      <c r="M6" s="153"/>
      <c r="N6" s="153"/>
      <c r="O6" s="153"/>
      <c r="P6" s="153"/>
      <c r="Q6" s="153"/>
      <c r="R6" s="153"/>
      <c r="S6" s="154"/>
      <c r="T6" s="152" t="s">
        <v>114</v>
      </c>
      <c r="U6" s="153"/>
      <c r="V6" s="153"/>
      <c r="W6" s="153"/>
      <c r="X6" s="153"/>
      <c r="Y6" s="153"/>
      <c r="Z6" s="153"/>
      <c r="AA6" s="153"/>
      <c r="AB6" s="153"/>
      <c r="AC6" s="153"/>
      <c r="AD6" s="153"/>
      <c r="AE6" s="153"/>
      <c r="AF6" s="153"/>
      <c r="AG6" s="153"/>
      <c r="AH6" s="153"/>
      <c r="AI6" s="153"/>
      <c r="AJ6" s="153"/>
      <c r="AK6" s="153"/>
      <c r="AL6" s="153"/>
      <c r="AM6" s="153"/>
      <c r="AN6" s="154"/>
      <c r="AO6" s="167" t="s">
        <v>115</v>
      </c>
      <c r="AP6" s="167"/>
      <c r="AQ6" s="222"/>
      <c r="AR6" s="167"/>
      <c r="AS6" s="167"/>
      <c r="AT6" s="167"/>
      <c r="AU6" s="167"/>
      <c r="AV6" s="167"/>
      <c r="AW6" s="167"/>
      <c r="AX6" s="167"/>
      <c r="AY6" s="167"/>
      <c r="AZ6" s="167"/>
      <c r="BA6" s="167"/>
      <c r="BB6" s="167"/>
      <c r="BC6" s="167"/>
      <c r="BD6" s="167"/>
      <c r="BE6" s="167"/>
      <c r="BF6" s="167"/>
      <c r="BG6" s="167"/>
      <c r="BH6" s="167"/>
      <c r="BI6" s="167"/>
      <c r="BJ6" s="167"/>
      <c r="BK6" s="167"/>
      <c r="BL6" s="167"/>
      <c r="BM6" s="167"/>
      <c r="BN6" s="167"/>
    </row>
    <row r="7" spans="1:98" s="76" customFormat="1" x14ac:dyDescent="0.25">
      <c r="A7" s="165"/>
      <c r="B7" s="186" t="s">
        <v>100</v>
      </c>
      <c r="C7" s="187"/>
      <c r="D7" s="187"/>
      <c r="E7" s="187"/>
      <c r="F7" s="187"/>
      <c r="G7" s="187"/>
      <c r="H7" s="187"/>
      <c r="I7" s="187"/>
      <c r="J7" s="188"/>
      <c r="K7" s="186" t="s">
        <v>101</v>
      </c>
      <c r="L7" s="187"/>
      <c r="M7" s="187"/>
      <c r="N7" s="187"/>
      <c r="O7" s="187"/>
      <c r="P7" s="187"/>
      <c r="Q7" s="187"/>
      <c r="R7" s="187"/>
      <c r="S7" s="188"/>
      <c r="T7" s="201" t="s">
        <v>133</v>
      </c>
      <c r="U7" s="201"/>
      <c r="V7" s="201"/>
      <c r="W7" s="201"/>
      <c r="X7" s="201"/>
      <c r="Y7" s="201"/>
      <c r="Z7" s="201"/>
      <c r="AA7" s="201"/>
      <c r="AB7" s="201"/>
      <c r="AC7" s="186" t="s">
        <v>137</v>
      </c>
      <c r="AD7" s="187"/>
      <c r="AE7" s="187"/>
      <c r="AF7" s="187"/>
      <c r="AG7" s="187"/>
      <c r="AH7" s="187"/>
      <c r="AI7" s="187"/>
      <c r="AJ7" s="187"/>
      <c r="AK7" s="187"/>
      <c r="AL7" s="187"/>
      <c r="AM7" s="187"/>
      <c r="AN7" s="188"/>
      <c r="AO7" s="186" t="s">
        <v>130</v>
      </c>
      <c r="AP7" s="187"/>
      <c r="AQ7" s="187"/>
      <c r="AR7" s="187"/>
      <c r="AS7" s="187"/>
      <c r="AT7" s="187"/>
      <c r="AU7" s="187"/>
      <c r="AV7" s="187"/>
      <c r="AW7" s="188"/>
      <c r="AX7" s="168" t="s">
        <v>131</v>
      </c>
      <c r="AY7" s="169"/>
      <c r="AZ7" s="169"/>
      <c r="BA7" s="169"/>
      <c r="BB7" s="169"/>
      <c r="BC7" s="169"/>
      <c r="BD7" s="169"/>
      <c r="BE7" s="170"/>
      <c r="BF7" s="168" t="s">
        <v>132</v>
      </c>
      <c r="BG7" s="169"/>
      <c r="BH7" s="169"/>
      <c r="BI7" s="169"/>
      <c r="BJ7" s="169"/>
      <c r="BK7" s="169"/>
      <c r="BL7" s="169"/>
      <c r="BM7" s="170"/>
      <c r="BN7" s="181" t="s">
        <v>17</v>
      </c>
    </row>
    <row r="8" spans="1:98" s="76" customFormat="1" x14ac:dyDescent="0.25">
      <c r="A8" s="165"/>
      <c r="B8" s="201" t="s">
        <v>102</v>
      </c>
      <c r="C8" s="155" t="s">
        <v>103</v>
      </c>
      <c r="D8" s="156"/>
      <c r="E8" s="155" t="s">
        <v>104</v>
      </c>
      <c r="F8" s="156"/>
      <c r="G8" s="155" t="s">
        <v>105</v>
      </c>
      <c r="H8" s="184"/>
      <c r="I8" s="184"/>
      <c r="J8" s="156"/>
      <c r="K8" s="201" t="s">
        <v>102</v>
      </c>
      <c r="L8" s="155" t="s">
        <v>103</v>
      </c>
      <c r="M8" s="156"/>
      <c r="N8" s="155" t="s">
        <v>106</v>
      </c>
      <c r="O8" s="156"/>
      <c r="P8" s="155" t="s">
        <v>105</v>
      </c>
      <c r="Q8" s="184"/>
      <c r="R8" s="184"/>
      <c r="S8" s="156"/>
      <c r="T8" s="202" t="s">
        <v>102</v>
      </c>
      <c r="U8" s="161" t="s">
        <v>134</v>
      </c>
      <c r="V8" s="161"/>
      <c r="W8" s="161"/>
      <c r="X8" s="161"/>
      <c r="Y8" s="159" t="s">
        <v>135</v>
      </c>
      <c r="Z8" s="160"/>
      <c r="AA8" s="160"/>
      <c r="AB8" s="160"/>
      <c r="AC8" s="159" t="s">
        <v>136</v>
      </c>
      <c r="AD8" s="160"/>
      <c r="AE8" s="160"/>
      <c r="AF8" s="160"/>
      <c r="AG8" s="160"/>
      <c r="AH8" s="198"/>
      <c r="AI8" s="159" t="s">
        <v>139</v>
      </c>
      <c r="AJ8" s="160"/>
      <c r="AK8" s="160"/>
      <c r="AL8" s="160"/>
      <c r="AM8" s="160"/>
      <c r="AN8" s="198"/>
      <c r="AO8" s="189" t="s">
        <v>102</v>
      </c>
      <c r="AP8" s="192" t="s">
        <v>103</v>
      </c>
      <c r="AQ8" s="193"/>
      <c r="AR8" s="192" t="s">
        <v>106</v>
      </c>
      <c r="AS8" s="193"/>
      <c r="AT8" s="192" t="s">
        <v>105</v>
      </c>
      <c r="AU8" s="196"/>
      <c r="AV8" s="196"/>
      <c r="AW8" s="193"/>
      <c r="AX8" s="171" t="s">
        <v>102</v>
      </c>
      <c r="AY8" s="171" t="s">
        <v>103</v>
      </c>
      <c r="AZ8" s="173" t="s">
        <v>106</v>
      </c>
      <c r="BA8" s="175"/>
      <c r="BB8" s="173" t="s">
        <v>105</v>
      </c>
      <c r="BC8" s="174"/>
      <c r="BD8" s="174"/>
      <c r="BE8" s="175"/>
      <c r="BF8" s="171" t="s">
        <v>102</v>
      </c>
      <c r="BG8" s="171" t="s">
        <v>103</v>
      </c>
      <c r="BH8" s="173" t="s">
        <v>106</v>
      </c>
      <c r="BI8" s="175"/>
      <c r="BJ8" s="173" t="s">
        <v>105</v>
      </c>
      <c r="BK8" s="174"/>
      <c r="BL8" s="174"/>
      <c r="BM8" s="175"/>
      <c r="BN8" s="182"/>
    </row>
    <row r="9" spans="1:98" s="76" customFormat="1" ht="24.75" customHeight="1" x14ac:dyDescent="0.25">
      <c r="A9" s="165"/>
      <c r="B9" s="201"/>
      <c r="C9" s="157"/>
      <c r="D9" s="158"/>
      <c r="E9" s="157"/>
      <c r="F9" s="158"/>
      <c r="G9" s="157"/>
      <c r="H9" s="185"/>
      <c r="I9" s="185"/>
      <c r="J9" s="158"/>
      <c r="K9" s="201"/>
      <c r="L9" s="157"/>
      <c r="M9" s="158"/>
      <c r="N9" s="157"/>
      <c r="O9" s="158"/>
      <c r="P9" s="157"/>
      <c r="Q9" s="185"/>
      <c r="R9" s="185"/>
      <c r="S9" s="158"/>
      <c r="T9" s="203"/>
      <c r="U9" s="161" t="s">
        <v>136</v>
      </c>
      <c r="V9" s="161"/>
      <c r="W9" s="161" t="s">
        <v>139</v>
      </c>
      <c r="X9" s="161"/>
      <c r="Y9" s="161" t="s">
        <v>136</v>
      </c>
      <c r="Z9" s="161"/>
      <c r="AA9" s="161" t="s">
        <v>139</v>
      </c>
      <c r="AB9" s="161"/>
      <c r="AC9" s="159" t="s">
        <v>106</v>
      </c>
      <c r="AD9" s="160"/>
      <c r="AE9" s="161" t="s">
        <v>138</v>
      </c>
      <c r="AF9" s="161"/>
      <c r="AG9" s="161"/>
      <c r="AH9" s="161"/>
      <c r="AI9" s="159" t="s">
        <v>106</v>
      </c>
      <c r="AJ9" s="160"/>
      <c r="AK9" s="161" t="s">
        <v>138</v>
      </c>
      <c r="AL9" s="161"/>
      <c r="AM9" s="161"/>
      <c r="AN9" s="159"/>
      <c r="AO9" s="190"/>
      <c r="AP9" s="194"/>
      <c r="AQ9" s="195"/>
      <c r="AR9" s="194"/>
      <c r="AS9" s="195"/>
      <c r="AT9" s="194"/>
      <c r="AU9" s="197"/>
      <c r="AV9" s="197"/>
      <c r="AW9" s="195"/>
      <c r="AX9" s="180"/>
      <c r="AY9" s="172"/>
      <c r="AZ9" s="176"/>
      <c r="BA9" s="178"/>
      <c r="BB9" s="176"/>
      <c r="BC9" s="177"/>
      <c r="BD9" s="177"/>
      <c r="BE9" s="178"/>
      <c r="BF9" s="180"/>
      <c r="BG9" s="172"/>
      <c r="BH9" s="176"/>
      <c r="BI9" s="178"/>
      <c r="BJ9" s="176"/>
      <c r="BK9" s="177"/>
      <c r="BL9" s="177"/>
      <c r="BM9" s="178"/>
      <c r="BN9" s="183"/>
    </row>
    <row r="10" spans="1:98" s="76" customFormat="1" ht="63.75" x14ac:dyDescent="0.25">
      <c r="A10" s="166"/>
      <c r="B10" s="201"/>
      <c r="C10" s="37" t="s">
        <v>107</v>
      </c>
      <c r="D10" s="37" t="s">
        <v>108</v>
      </c>
      <c r="E10" s="37" t="s">
        <v>107</v>
      </c>
      <c r="F10" s="37" t="s">
        <v>108</v>
      </c>
      <c r="G10" s="37" t="s">
        <v>109</v>
      </c>
      <c r="H10" s="37" t="s">
        <v>110</v>
      </c>
      <c r="I10" s="37" t="s">
        <v>111</v>
      </c>
      <c r="J10" s="37" t="s">
        <v>112</v>
      </c>
      <c r="K10" s="201"/>
      <c r="L10" s="37" t="s">
        <v>107</v>
      </c>
      <c r="M10" s="37" t="s">
        <v>108</v>
      </c>
      <c r="N10" s="37" t="s">
        <v>107</v>
      </c>
      <c r="O10" s="37" t="s">
        <v>108</v>
      </c>
      <c r="P10" s="37" t="s">
        <v>109</v>
      </c>
      <c r="Q10" s="37" t="s">
        <v>110</v>
      </c>
      <c r="R10" s="37" t="s">
        <v>111</v>
      </c>
      <c r="S10" s="37" t="s">
        <v>112</v>
      </c>
      <c r="T10" s="204"/>
      <c r="U10" s="122" t="s">
        <v>107</v>
      </c>
      <c r="V10" s="122" t="s">
        <v>108</v>
      </c>
      <c r="W10" s="122" t="s">
        <v>107</v>
      </c>
      <c r="X10" s="122" t="s">
        <v>108</v>
      </c>
      <c r="Y10" s="122" t="s">
        <v>107</v>
      </c>
      <c r="Z10" s="122" t="s">
        <v>108</v>
      </c>
      <c r="AA10" s="122" t="s">
        <v>107</v>
      </c>
      <c r="AB10" s="122" t="s">
        <v>108</v>
      </c>
      <c r="AC10" s="122" t="s">
        <v>107</v>
      </c>
      <c r="AD10" s="122" t="s">
        <v>108</v>
      </c>
      <c r="AE10" s="122" t="s">
        <v>109</v>
      </c>
      <c r="AF10" s="122" t="s">
        <v>110</v>
      </c>
      <c r="AG10" s="122" t="s">
        <v>111</v>
      </c>
      <c r="AH10" s="122" t="s">
        <v>112</v>
      </c>
      <c r="AI10" s="122" t="s">
        <v>107</v>
      </c>
      <c r="AJ10" s="122" t="s">
        <v>108</v>
      </c>
      <c r="AK10" s="122" t="s">
        <v>109</v>
      </c>
      <c r="AL10" s="122" t="s">
        <v>110</v>
      </c>
      <c r="AM10" s="122" t="s">
        <v>111</v>
      </c>
      <c r="AN10" s="123" t="s">
        <v>112</v>
      </c>
      <c r="AO10" s="191"/>
      <c r="AP10" s="96" t="s">
        <v>107</v>
      </c>
      <c r="AQ10" s="223" t="s">
        <v>108</v>
      </c>
      <c r="AR10" s="96" t="s">
        <v>107</v>
      </c>
      <c r="AS10" s="96" t="s">
        <v>108</v>
      </c>
      <c r="AT10" s="96" t="s">
        <v>109</v>
      </c>
      <c r="AU10" s="96" t="s">
        <v>110</v>
      </c>
      <c r="AV10" s="96" t="s">
        <v>111</v>
      </c>
      <c r="AW10" s="96" t="s">
        <v>112</v>
      </c>
      <c r="AX10" s="172"/>
      <c r="AY10" s="132" t="s">
        <v>108</v>
      </c>
      <c r="AZ10" s="132" t="s">
        <v>107</v>
      </c>
      <c r="BA10" s="132" t="s">
        <v>108</v>
      </c>
      <c r="BB10" s="132" t="s">
        <v>109</v>
      </c>
      <c r="BC10" s="132" t="s">
        <v>110</v>
      </c>
      <c r="BD10" s="132" t="s">
        <v>111</v>
      </c>
      <c r="BE10" s="132" t="s">
        <v>112</v>
      </c>
      <c r="BF10" s="172"/>
      <c r="BG10" s="132" t="s">
        <v>108</v>
      </c>
      <c r="BH10" s="132" t="s">
        <v>107</v>
      </c>
      <c r="BI10" s="132" t="s">
        <v>108</v>
      </c>
      <c r="BJ10" s="132" t="s">
        <v>109</v>
      </c>
      <c r="BK10" s="132" t="s">
        <v>110</v>
      </c>
      <c r="BL10" s="132" t="s">
        <v>111</v>
      </c>
      <c r="BM10" s="132" t="s">
        <v>112</v>
      </c>
      <c r="BN10" s="133"/>
    </row>
    <row r="11" spans="1:98" s="78" customFormat="1" ht="54" customHeight="1" x14ac:dyDescent="0.25">
      <c r="A11" s="211" t="s">
        <v>116</v>
      </c>
      <c r="B11" s="205">
        <f t="shared" ref="B11" si="0">B12+B19+B22+B36+B41+B63+B82+B86+B91+B98</f>
        <v>32664.1564</v>
      </c>
      <c r="C11" s="205">
        <f t="shared" ref="C11" si="1">C12+C19+C22+C36+C41+C63+C82+C86+C91+C98</f>
        <v>6765.5663999999997</v>
      </c>
      <c r="D11" s="205">
        <f t="shared" ref="D11" si="2">D12+D19+D22+D36+D41+D63+D82+D86+D91+D98</f>
        <v>25898.59</v>
      </c>
      <c r="E11" s="205">
        <f t="shared" ref="E11" si="3">E12+E19+E22+E36+E41+E63+E82+E86+E91+E98</f>
        <v>0</v>
      </c>
      <c r="F11" s="205">
        <f t="shared" ref="F11" si="4">F12+F19+F22+F36+F41+F63+F82+F86+F91+F98</f>
        <v>0</v>
      </c>
      <c r="G11" s="205">
        <f t="shared" ref="G11" si="5">G12+G19+G22+G36+G41+G63+G82+G86+G91+G98</f>
        <v>0</v>
      </c>
      <c r="H11" s="205">
        <f t="shared" ref="H11" si="6">H12+H19+H22+H36+H41+H63+H82+H86+H91+H98</f>
        <v>0</v>
      </c>
      <c r="I11" s="205">
        <f t="shared" ref="I11" si="7">I12+I19+I22+I36+I41+I63+I82+I86+I91+I98</f>
        <v>0</v>
      </c>
      <c r="J11" s="205">
        <f t="shared" ref="J11" si="8">J12+J19+J22+J36+J41+J63+J82+J86+J91+J98</f>
        <v>0</v>
      </c>
      <c r="K11" s="205">
        <f>K12+K19+K22+K36+K41+K63+K82+K86+K91+K98</f>
        <v>115103</v>
      </c>
      <c r="L11" s="205">
        <f t="shared" ref="L11" si="9">L12+L19+L22+L36+L41+L63+L82+L86+L91+L98</f>
        <v>65009</v>
      </c>
      <c r="M11" s="205">
        <f t="shared" ref="M11" si="10">M12+M19+M22+M36+M41+M63+M82+M86+M91+M98</f>
        <v>31394</v>
      </c>
      <c r="N11" s="205">
        <f t="shared" ref="N11" si="11">N12+N19+N22+N36+N41+N63+N82+N86+N91+N98</f>
        <v>0</v>
      </c>
      <c r="O11" s="205">
        <f t="shared" ref="O11" si="12">O12+O19+O22+O36+O41+O63+O82+O86+O91+O98</f>
        <v>0</v>
      </c>
      <c r="P11" s="205">
        <f t="shared" ref="P11" si="13">P12+P19+P22+P36+P41+P63+P82+P86+P91+P98</f>
        <v>0</v>
      </c>
      <c r="Q11" s="205">
        <f t="shared" ref="Q11" si="14">Q12+Q19+Q22+Q36+Q41+Q63+Q82+Q86+Q91+Q98</f>
        <v>18700</v>
      </c>
      <c r="R11" s="205">
        <f t="shared" ref="R11" si="15">R12+R19+R22+R36+R41+R63+R82+R86+R91+R98</f>
        <v>0</v>
      </c>
      <c r="S11" s="205">
        <f t="shared" ref="S11" si="16">S12+S19+S22+S36+S41+S63+S82+S86+S91+S98</f>
        <v>0</v>
      </c>
      <c r="T11" s="205">
        <f>T12+T19+T22+T36+T41+T63+T82+T86+T91+T98</f>
        <v>143485.8186</v>
      </c>
      <c r="U11" s="205">
        <f t="shared" ref="U11" si="17">U12+U19+U22+U36+U41+U63+U82+U86+U91+U98</f>
        <v>2072.3242</v>
      </c>
      <c r="V11" s="205">
        <f t="shared" ref="V11" si="18">V12+V19+V22+V36+V41+V63+V82+V86+V91+V98</f>
        <v>90</v>
      </c>
      <c r="W11" s="205">
        <f t="shared" ref="W11" si="19">W12+W19+W22+W36+W41+W63+W82+W86+W91+W98</f>
        <v>6765.5663999999997</v>
      </c>
      <c r="X11" s="205">
        <f t="shared" ref="X11" si="20">X12+X19+X22+X36+X41+X63+X82+X86+X91+X98</f>
        <v>1379.59</v>
      </c>
      <c r="Y11" s="205">
        <f t="shared" ref="Y11" si="21">Y12+Y19+Y22+Y36+Y41+Y63+Y82+Y86+Y91+Y98</f>
        <v>21525.737999999998</v>
      </c>
      <c r="Z11" s="205">
        <f t="shared" ref="Z11" si="22">Z12+Z19+Z22+Z36+Z41+Z63+Z82+Z86+Z91+Z98</f>
        <v>1312.6</v>
      </c>
      <c r="AA11" s="205">
        <f t="shared" ref="AA11" si="23">AA12+AA19+AA22+AA36+AA41+AA63+AA82+AA86+AA91+AA98</f>
        <v>65009</v>
      </c>
      <c r="AB11" s="205">
        <f t="shared" ref="AB11" si="24">AB12+AB19+AB22+AB36+AB41+AB63+AB82+AB86+AB91+AB98</f>
        <v>7931</v>
      </c>
      <c r="AC11" s="205">
        <f t="shared" ref="AC11" si="25">AC12+AC19+AC22+AC36+AC41+AC63+AC82+AC86+AC91+AC98</f>
        <v>0</v>
      </c>
      <c r="AD11" s="205">
        <f t="shared" ref="AD11" si="26">AD12+AD19+AD22+AD36+AD41+AD63+AD82+AD86+AD91+AD98</f>
        <v>0</v>
      </c>
      <c r="AE11" s="205">
        <f t="shared" ref="AE11" si="27">AE12+AE19+AE22+AE36+AE41+AE63+AE82+AE86+AE91+AE98</f>
        <v>0</v>
      </c>
      <c r="AF11" s="205">
        <f t="shared" ref="AF11:AN11" si="28">AF12+AF19+AF22+AF36+AF41+AF63+AF82+AF86+AF91+AF98</f>
        <v>18700</v>
      </c>
      <c r="AG11" s="205">
        <f t="shared" si="28"/>
        <v>0</v>
      </c>
      <c r="AH11" s="205">
        <f t="shared" si="28"/>
        <v>0</v>
      </c>
      <c r="AI11" s="205">
        <f t="shared" si="28"/>
        <v>0</v>
      </c>
      <c r="AJ11" s="205">
        <f t="shared" si="28"/>
        <v>0</v>
      </c>
      <c r="AK11" s="205">
        <f t="shared" si="28"/>
        <v>0</v>
      </c>
      <c r="AL11" s="205">
        <f t="shared" si="28"/>
        <v>18700</v>
      </c>
      <c r="AM11" s="205">
        <f t="shared" si="28"/>
        <v>0</v>
      </c>
      <c r="AN11" s="205">
        <f t="shared" si="28"/>
        <v>0</v>
      </c>
      <c r="AO11" s="205">
        <f>AO12+AO19+AO22+AO36+AO41+AO63+AO82+AO86+AO91+AO98</f>
        <v>338907.00089999998</v>
      </c>
      <c r="AP11" s="205">
        <f t="shared" ref="AP11:BM11" si="29">AP12+AP19+AP22+AP36+AP41+AP63+AP82+AP86+AP91+AP98</f>
        <v>153533.00089999998</v>
      </c>
      <c r="AQ11" s="205">
        <f>AQ12+AQ19+AQ22+AQ36+AQ41+AQ63+AQ82+AQ86+AQ91+AQ98</f>
        <v>63544</v>
      </c>
      <c r="AR11" s="205">
        <f t="shared" si="29"/>
        <v>520</v>
      </c>
      <c r="AS11" s="205">
        <f t="shared" si="29"/>
        <v>1290</v>
      </c>
      <c r="AT11" s="205">
        <f t="shared" si="29"/>
        <v>0</v>
      </c>
      <c r="AU11" s="205">
        <f>AU12+AU19+AU22+AU36+AU41+AU63+AU82+AU86+AU91+AU98</f>
        <v>120020</v>
      </c>
      <c r="AV11" s="205">
        <f t="shared" si="29"/>
        <v>0</v>
      </c>
      <c r="AW11" s="205">
        <f t="shared" si="29"/>
        <v>0</v>
      </c>
      <c r="AX11" s="205">
        <f t="shared" si="29"/>
        <v>344804</v>
      </c>
      <c r="AY11" s="205">
        <f>AY12+AY19+AY22+AY36+AY41+AY63+AY82+AY86+AY91+AY98</f>
        <v>41734</v>
      </c>
      <c r="AZ11" s="205">
        <f t="shared" si="29"/>
        <v>440</v>
      </c>
      <c r="BA11" s="205">
        <f t="shared" si="29"/>
        <v>1320</v>
      </c>
      <c r="BB11" s="205">
        <f t="shared" si="29"/>
        <v>0</v>
      </c>
      <c r="BC11" s="205">
        <f>BC12+BC19+BC22+BC36+BC41+BC63+BC82+BC86+BC91+BC98</f>
        <v>301310</v>
      </c>
      <c r="BD11" s="205">
        <f t="shared" ref="BD11" si="30">BD12+BD19+BD22+BD36+BD41+BD63+BD82+BD86+BD91+BD98</f>
        <v>0</v>
      </c>
      <c r="BE11" s="205">
        <f t="shared" ref="BE11" si="31">BE12+BE19+BE22+BE36+BE41+BE63+BE82+BE86+BE91+BE98</f>
        <v>0</v>
      </c>
      <c r="BF11" s="205">
        <f t="shared" ref="BF11" si="32">BF12+BF19+BF22+BF36+BF41+BF63+BF82+BF86+BF91+BF98</f>
        <v>364525</v>
      </c>
      <c r="BG11" s="205">
        <f>BG12+BG19+BG22+BG36+BG41+BG63+BG82+BG86+BG91+BG98</f>
        <v>41505</v>
      </c>
      <c r="BH11" s="205">
        <f t="shared" ref="BH11:BK11" si="33">BH12+BH19+BH22+BH36+BH41+BH63+BH82+BH86+BH91+BH98</f>
        <v>360</v>
      </c>
      <c r="BI11" s="205">
        <f t="shared" si="33"/>
        <v>1350</v>
      </c>
      <c r="BJ11" s="205">
        <f t="shared" si="33"/>
        <v>0</v>
      </c>
      <c r="BK11" s="124">
        <f t="shared" si="33"/>
        <v>321310</v>
      </c>
      <c r="BL11" s="124">
        <f t="shared" si="29"/>
        <v>0</v>
      </c>
      <c r="BM11" s="124">
        <f t="shared" si="29"/>
        <v>0</v>
      </c>
      <c r="BN11" s="124"/>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row>
    <row r="12" spans="1:98" s="231" customFormat="1" ht="39.75" customHeight="1" x14ac:dyDescent="0.25">
      <c r="A12" s="212" t="s">
        <v>18</v>
      </c>
      <c r="B12" s="213">
        <f>SUM(B13:B16)</f>
        <v>1870.442</v>
      </c>
      <c r="C12" s="213">
        <f>SUM(C13:C16)</f>
        <v>1870.442</v>
      </c>
      <c r="D12" s="213"/>
      <c r="E12" s="213"/>
      <c r="F12" s="213"/>
      <c r="G12" s="213"/>
      <c r="H12" s="213"/>
      <c r="I12" s="213"/>
      <c r="J12" s="213"/>
      <c r="K12" s="213">
        <f>SUM(L12:S12)</f>
        <v>24019</v>
      </c>
      <c r="L12" s="213">
        <f>SUM(L13:L16)</f>
        <v>2814</v>
      </c>
      <c r="M12" s="213">
        <f>SUM(M13:M16)</f>
        <v>2505</v>
      </c>
      <c r="N12" s="213"/>
      <c r="O12" s="213"/>
      <c r="P12" s="213"/>
      <c r="Q12" s="214">
        <f>Q13+Q14+Q15</f>
        <v>18700</v>
      </c>
      <c r="R12" s="214"/>
      <c r="S12" s="214"/>
      <c r="T12" s="213">
        <f>SUM(U12:AN12)</f>
        <v>46930.926999999996</v>
      </c>
      <c r="U12" s="214">
        <f>U13+U14+U15+U16</f>
        <v>729</v>
      </c>
      <c r="V12" s="213"/>
      <c r="W12" s="213">
        <f>SUM(W13:W16)</f>
        <v>1870.442</v>
      </c>
      <c r="X12" s="213"/>
      <c r="Y12" s="213">
        <f>SUM(Y13:Y16)</f>
        <v>1612.4850000000001</v>
      </c>
      <c r="Z12" s="213"/>
      <c r="AA12" s="213">
        <f>SUM(AA13:AA16)</f>
        <v>2814</v>
      </c>
      <c r="AB12" s="213">
        <f>SUM(AB13:AB16)</f>
        <v>2505</v>
      </c>
      <c r="AC12" s="213"/>
      <c r="AD12" s="213"/>
      <c r="AE12" s="213"/>
      <c r="AF12" s="214">
        <f>AF13+AF14+AF15</f>
        <v>18700</v>
      </c>
      <c r="AG12" s="213"/>
      <c r="AH12" s="213"/>
      <c r="AI12" s="213"/>
      <c r="AJ12" s="213"/>
      <c r="AK12" s="213"/>
      <c r="AL12" s="214">
        <f>AL13+AL14+AL15</f>
        <v>18700</v>
      </c>
      <c r="AM12" s="213"/>
      <c r="AN12" s="213"/>
      <c r="AO12" s="213">
        <f>SUM(AP12:AW12)</f>
        <v>130020</v>
      </c>
      <c r="AP12" s="213"/>
      <c r="AQ12" s="213">
        <f>SUM(AQ13:AQ16)</f>
        <v>9480</v>
      </c>
      <c r="AR12" s="213">
        <f>SUM(AR13:AR16)</f>
        <v>520</v>
      </c>
      <c r="AS12" s="213"/>
      <c r="AT12" s="213"/>
      <c r="AU12" s="214">
        <f>AU13+AU14+AU15</f>
        <v>120020</v>
      </c>
      <c r="AV12" s="213"/>
      <c r="AW12" s="213"/>
      <c r="AX12" s="213">
        <f t="shared" ref="AX12:AX20" si="34">SUM(AY12:BE12)</f>
        <v>309370</v>
      </c>
      <c r="AY12" s="213">
        <f>SUM(AY13:AY16)</f>
        <v>7620</v>
      </c>
      <c r="AZ12" s="213">
        <f>SUM(AZ13:AZ16)</f>
        <v>440</v>
      </c>
      <c r="BA12" s="214"/>
      <c r="BB12" s="214"/>
      <c r="BC12" s="214">
        <f>BC13+BC14+BC15</f>
        <v>301310</v>
      </c>
      <c r="BD12" s="214"/>
      <c r="BE12" s="214"/>
      <c r="BF12" s="214">
        <f>SUM(BG12:BM12)</f>
        <v>328410</v>
      </c>
      <c r="BG12" s="213">
        <f>SUM(BG13:BG16)</f>
        <v>6740</v>
      </c>
      <c r="BH12" s="213">
        <f>SUM(BH13:BH16)</f>
        <v>360</v>
      </c>
      <c r="BI12" s="214"/>
      <c r="BJ12" s="214"/>
      <c r="BK12" s="214">
        <f>BK13+BK14+BK15</f>
        <v>321310</v>
      </c>
      <c r="BL12" s="214"/>
      <c r="BM12" s="214"/>
      <c r="BN12" s="214"/>
      <c r="BO12" s="230"/>
      <c r="BP12" s="230"/>
      <c r="BQ12" s="230"/>
      <c r="BR12" s="230"/>
      <c r="BS12" s="230"/>
      <c r="BT12" s="230"/>
      <c r="BU12" s="230"/>
      <c r="BV12" s="230"/>
      <c r="BW12" s="230"/>
      <c r="BX12" s="230"/>
      <c r="BY12" s="230"/>
      <c r="BZ12" s="230"/>
      <c r="CA12" s="230"/>
      <c r="CB12" s="230"/>
      <c r="CC12" s="230"/>
      <c r="CD12" s="230"/>
      <c r="CE12" s="230"/>
      <c r="CF12" s="230"/>
      <c r="CG12" s="230"/>
      <c r="CH12" s="230"/>
      <c r="CI12" s="230"/>
      <c r="CJ12" s="230"/>
      <c r="CK12" s="230"/>
      <c r="CL12" s="230"/>
      <c r="CM12" s="230"/>
      <c r="CN12" s="230"/>
      <c r="CO12" s="230"/>
      <c r="CP12" s="230"/>
      <c r="CQ12" s="230"/>
      <c r="CR12" s="230"/>
      <c r="CS12" s="230"/>
      <c r="CT12" s="230"/>
    </row>
    <row r="13" spans="1:98" s="120" customFormat="1" ht="23.25" customHeight="1" x14ac:dyDescent="0.25">
      <c r="A13" s="119" t="s">
        <v>0</v>
      </c>
      <c r="B13" s="119"/>
      <c r="C13" s="107"/>
      <c r="D13" s="107"/>
      <c r="E13" s="107"/>
      <c r="F13" s="107"/>
      <c r="G13" s="107"/>
      <c r="H13" s="107"/>
      <c r="I13" s="107"/>
      <c r="J13" s="107"/>
      <c r="K13" s="215">
        <f>SUM(L13:S13)</f>
        <v>1805</v>
      </c>
      <c r="L13" s="107"/>
      <c r="M13" s="107">
        <v>505</v>
      </c>
      <c r="N13" s="107"/>
      <c r="O13" s="107"/>
      <c r="P13" s="107"/>
      <c r="Q13" s="107">
        <v>1300</v>
      </c>
      <c r="R13" s="107"/>
      <c r="S13" s="107"/>
      <c r="T13" s="107"/>
      <c r="U13" s="107"/>
      <c r="V13" s="107"/>
      <c r="W13" s="107"/>
      <c r="X13" s="107"/>
      <c r="Y13" s="107"/>
      <c r="Z13" s="107"/>
      <c r="AA13" s="107"/>
      <c r="AB13" s="107">
        <v>505</v>
      </c>
      <c r="AC13" s="107"/>
      <c r="AD13" s="107"/>
      <c r="AE13" s="107"/>
      <c r="AF13" s="107">
        <v>1300</v>
      </c>
      <c r="AG13" s="107"/>
      <c r="AH13" s="107"/>
      <c r="AI13" s="107"/>
      <c r="AJ13" s="107"/>
      <c r="AK13" s="107"/>
      <c r="AL13" s="107">
        <v>1300</v>
      </c>
      <c r="AM13" s="107"/>
      <c r="AN13" s="107"/>
      <c r="AO13" s="215">
        <f>SUM(AP13:AW13)</f>
        <v>24130</v>
      </c>
      <c r="AP13" s="107"/>
      <c r="AQ13" s="107">
        <v>1800</v>
      </c>
      <c r="AR13" s="107">
        <v>180</v>
      </c>
      <c r="AS13" s="107"/>
      <c r="AT13" s="107"/>
      <c r="AU13" s="107">
        <v>22150</v>
      </c>
      <c r="AV13" s="107"/>
      <c r="AW13" s="107"/>
      <c r="AX13" s="215">
        <f t="shared" si="34"/>
        <v>52560</v>
      </c>
      <c r="AY13" s="107">
        <v>1600</v>
      </c>
      <c r="AZ13" s="107">
        <v>160</v>
      </c>
      <c r="BA13" s="107"/>
      <c r="BB13" s="107"/>
      <c r="BC13" s="107">
        <v>50800</v>
      </c>
      <c r="BD13" s="107"/>
      <c r="BE13" s="107"/>
      <c r="BF13" s="125">
        <f>SUM(BG13:BM13)</f>
        <v>54380</v>
      </c>
      <c r="BG13" s="107">
        <v>1440</v>
      </c>
      <c r="BH13" s="107">
        <v>140</v>
      </c>
      <c r="BI13" s="107"/>
      <c r="BJ13" s="107"/>
      <c r="BK13" s="107">
        <v>52800</v>
      </c>
      <c r="BL13" s="107"/>
      <c r="BM13" s="107"/>
      <c r="BN13" s="107"/>
    </row>
    <row r="14" spans="1:98" s="120" customFormat="1" ht="23.25" customHeight="1" x14ac:dyDescent="0.25">
      <c r="A14" s="119" t="s">
        <v>1</v>
      </c>
      <c r="B14" s="119"/>
      <c r="C14" s="107"/>
      <c r="D14" s="107"/>
      <c r="E14" s="107"/>
      <c r="F14" s="107"/>
      <c r="G14" s="107"/>
      <c r="H14" s="107"/>
      <c r="I14" s="107"/>
      <c r="J14" s="107"/>
      <c r="K14" s="215">
        <f>SUM(L14:S14)</f>
        <v>1280</v>
      </c>
      <c r="L14" s="107"/>
      <c r="M14" s="107"/>
      <c r="N14" s="107"/>
      <c r="O14" s="107"/>
      <c r="P14" s="107"/>
      <c r="Q14" s="107">
        <v>1280</v>
      </c>
      <c r="R14" s="107"/>
      <c r="S14" s="107"/>
      <c r="T14" s="107"/>
      <c r="U14" s="107"/>
      <c r="V14" s="107"/>
      <c r="W14" s="107"/>
      <c r="X14" s="107"/>
      <c r="Y14" s="107"/>
      <c r="Z14" s="107"/>
      <c r="AA14" s="107"/>
      <c r="AB14" s="107"/>
      <c r="AC14" s="107"/>
      <c r="AD14" s="107"/>
      <c r="AE14" s="107"/>
      <c r="AF14" s="107">
        <v>1280</v>
      </c>
      <c r="AG14" s="107"/>
      <c r="AH14" s="107"/>
      <c r="AI14" s="107"/>
      <c r="AJ14" s="107"/>
      <c r="AK14" s="107"/>
      <c r="AL14" s="107">
        <v>1280</v>
      </c>
      <c r="AM14" s="107"/>
      <c r="AN14" s="107"/>
      <c r="AO14" s="215">
        <f>SUM(AP14:AW14)</f>
        <v>27860</v>
      </c>
      <c r="AP14" s="107"/>
      <c r="AQ14" s="107">
        <v>3400</v>
      </c>
      <c r="AR14" s="107">
        <v>340</v>
      </c>
      <c r="AS14" s="107"/>
      <c r="AT14" s="107"/>
      <c r="AU14" s="107">
        <v>24120</v>
      </c>
      <c r="AV14" s="107"/>
      <c r="AW14" s="107"/>
      <c r="AX14" s="215">
        <f t="shared" si="34"/>
        <v>66905</v>
      </c>
      <c r="AY14" s="107">
        <v>2800</v>
      </c>
      <c r="AZ14" s="107">
        <v>280</v>
      </c>
      <c r="BA14" s="107"/>
      <c r="BB14" s="107"/>
      <c r="BC14" s="107">
        <v>63825</v>
      </c>
      <c r="BD14" s="107"/>
      <c r="BE14" s="107"/>
      <c r="BF14" s="125">
        <f>SUM(BG14:BM14)</f>
        <v>78245</v>
      </c>
      <c r="BG14" s="107">
        <v>2200</v>
      </c>
      <c r="BH14" s="107">
        <v>220</v>
      </c>
      <c r="BI14" s="107"/>
      <c r="BJ14" s="107"/>
      <c r="BK14" s="107">
        <v>75825</v>
      </c>
      <c r="BL14" s="107"/>
      <c r="BM14" s="107"/>
      <c r="BN14" s="107"/>
    </row>
    <row r="15" spans="1:98" s="120" customFormat="1" ht="33" customHeight="1" x14ac:dyDescent="0.25">
      <c r="A15" s="119" t="s">
        <v>2</v>
      </c>
      <c r="B15" s="119"/>
      <c r="C15" s="107"/>
      <c r="D15" s="107"/>
      <c r="E15" s="107"/>
      <c r="F15" s="107"/>
      <c r="G15" s="107"/>
      <c r="H15" s="107"/>
      <c r="I15" s="107"/>
      <c r="J15" s="107"/>
      <c r="K15" s="215">
        <f>SUM(L15:S15)</f>
        <v>17120</v>
      </c>
      <c r="L15" s="107"/>
      <c r="M15" s="107">
        <v>1000</v>
      </c>
      <c r="N15" s="107"/>
      <c r="O15" s="107"/>
      <c r="P15" s="107"/>
      <c r="Q15" s="107">
        <v>16120</v>
      </c>
      <c r="R15" s="107"/>
      <c r="S15" s="107"/>
      <c r="T15" s="107"/>
      <c r="U15" s="107"/>
      <c r="V15" s="107"/>
      <c r="W15" s="107"/>
      <c r="X15" s="107"/>
      <c r="Y15" s="107"/>
      <c r="Z15" s="107"/>
      <c r="AA15" s="107"/>
      <c r="AB15" s="107">
        <v>1000</v>
      </c>
      <c r="AC15" s="107"/>
      <c r="AD15" s="107"/>
      <c r="AE15" s="107"/>
      <c r="AF15" s="107">
        <v>16120</v>
      </c>
      <c r="AG15" s="107"/>
      <c r="AH15" s="107"/>
      <c r="AI15" s="107"/>
      <c r="AJ15" s="107"/>
      <c r="AK15" s="107"/>
      <c r="AL15" s="107">
        <v>16120</v>
      </c>
      <c r="AM15" s="107"/>
      <c r="AN15" s="107"/>
      <c r="AO15" s="215">
        <f>SUM(AP15:AW15)</f>
        <v>74430</v>
      </c>
      <c r="AP15" s="107"/>
      <c r="AQ15" s="107">
        <v>680</v>
      </c>
      <c r="AR15" s="107"/>
      <c r="AS15" s="107"/>
      <c r="AT15" s="107"/>
      <c r="AU15" s="107">
        <v>73750</v>
      </c>
      <c r="AV15" s="107"/>
      <c r="AW15" s="107"/>
      <c r="AX15" s="215">
        <f t="shared" si="34"/>
        <v>187355</v>
      </c>
      <c r="AY15" s="107">
        <v>670</v>
      </c>
      <c r="AZ15" s="107"/>
      <c r="BA15" s="107"/>
      <c r="BB15" s="107"/>
      <c r="BC15" s="107">
        <v>186685</v>
      </c>
      <c r="BD15" s="107"/>
      <c r="BE15" s="107"/>
      <c r="BF15" s="125">
        <f>SUM(BG15:BM15)</f>
        <v>193235</v>
      </c>
      <c r="BG15" s="107">
        <v>550</v>
      </c>
      <c r="BH15" s="107"/>
      <c r="BI15" s="107"/>
      <c r="BJ15" s="107"/>
      <c r="BK15" s="107">
        <v>192685</v>
      </c>
      <c r="BL15" s="107"/>
      <c r="BM15" s="107"/>
      <c r="BN15" s="107"/>
    </row>
    <row r="16" spans="1:98" s="120" customFormat="1" ht="28.5" customHeight="1" x14ac:dyDescent="0.25">
      <c r="A16" s="119" t="s">
        <v>3</v>
      </c>
      <c r="B16" s="119">
        <f>C16+D16</f>
        <v>1870.442</v>
      </c>
      <c r="C16" s="119">
        <v>1870.442</v>
      </c>
      <c r="D16" s="107"/>
      <c r="E16" s="107"/>
      <c r="F16" s="107"/>
      <c r="G16" s="107"/>
      <c r="H16" s="107"/>
      <c r="I16" s="107"/>
      <c r="J16" s="107"/>
      <c r="K16" s="215">
        <f>SUM(L16:S16)</f>
        <v>3814</v>
      </c>
      <c r="L16" s="107">
        <v>2814</v>
      </c>
      <c r="M16" s="107">
        <v>1000</v>
      </c>
      <c r="N16" s="107"/>
      <c r="O16" s="107"/>
      <c r="P16" s="107"/>
      <c r="Q16" s="107"/>
      <c r="R16" s="107"/>
      <c r="S16" s="107"/>
      <c r="T16" s="107"/>
      <c r="U16" s="107">
        <v>729</v>
      </c>
      <c r="V16" s="107"/>
      <c r="W16" s="119">
        <v>1870.442</v>
      </c>
      <c r="X16" s="107"/>
      <c r="Y16" s="107">
        <v>1612.4850000000001</v>
      </c>
      <c r="Z16" s="107"/>
      <c r="AA16" s="107">
        <v>2814</v>
      </c>
      <c r="AB16" s="107">
        <v>1000</v>
      </c>
      <c r="AC16" s="107"/>
      <c r="AD16" s="107"/>
      <c r="AE16" s="107"/>
      <c r="AF16" s="107"/>
      <c r="AG16" s="107"/>
      <c r="AH16" s="107"/>
      <c r="AI16" s="107"/>
      <c r="AJ16" s="107"/>
      <c r="AK16" s="107"/>
      <c r="AL16" s="107"/>
      <c r="AM16" s="107"/>
      <c r="AN16" s="107"/>
      <c r="AO16" s="215">
        <f>AO17+AO18</f>
        <v>9600</v>
      </c>
      <c r="AP16" s="107">
        <v>6000</v>
      </c>
      <c r="AQ16" s="107">
        <f>AQ17</f>
        <v>3600</v>
      </c>
      <c r="AR16" s="107"/>
      <c r="AS16" s="107"/>
      <c r="AT16" s="107"/>
      <c r="AU16" s="107"/>
      <c r="AV16" s="107"/>
      <c r="AW16" s="107"/>
      <c r="AX16" s="215">
        <f t="shared" si="34"/>
        <v>2550</v>
      </c>
      <c r="AY16" s="215">
        <f>SUM(AZ16:BF16)</f>
        <v>2550</v>
      </c>
      <c r="AZ16" s="107"/>
      <c r="BA16" s="107"/>
      <c r="BB16" s="107"/>
      <c r="BC16" s="107"/>
      <c r="BD16" s="107"/>
      <c r="BE16" s="107"/>
      <c r="BF16" s="107">
        <f>BF17</f>
        <v>2550</v>
      </c>
      <c r="BG16" s="107">
        <v>2550</v>
      </c>
      <c r="BH16" s="107"/>
      <c r="BI16" s="107"/>
      <c r="BJ16" s="107"/>
      <c r="BK16" s="107"/>
      <c r="BL16" s="107"/>
      <c r="BM16" s="107"/>
      <c r="BN16" s="107"/>
    </row>
    <row r="17" spans="1:98" s="120" customFormat="1" ht="21.75" customHeight="1" x14ac:dyDescent="0.25">
      <c r="A17" s="119" t="s">
        <v>185</v>
      </c>
      <c r="B17" s="119"/>
      <c r="C17" s="119"/>
      <c r="D17" s="107"/>
      <c r="E17" s="107"/>
      <c r="F17" s="107"/>
      <c r="G17" s="107"/>
      <c r="H17" s="107"/>
      <c r="I17" s="107"/>
      <c r="J17" s="107"/>
      <c r="K17" s="215"/>
      <c r="L17" s="107"/>
      <c r="M17" s="107"/>
      <c r="N17" s="107"/>
      <c r="O17" s="107"/>
      <c r="P17" s="107"/>
      <c r="Q17" s="107"/>
      <c r="R17" s="107"/>
      <c r="S17" s="107"/>
      <c r="T17" s="107"/>
      <c r="U17" s="107"/>
      <c r="V17" s="107"/>
      <c r="W17" s="119"/>
      <c r="X17" s="107"/>
      <c r="Y17" s="107"/>
      <c r="Z17" s="107"/>
      <c r="AA17" s="107"/>
      <c r="AB17" s="107"/>
      <c r="AC17" s="107"/>
      <c r="AD17" s="107"/>
      <c r="AE17" s="107"/>
      <c r="AF17" s="107"/>
      <c r="AG17" s="107"/>
      <c r="AH17" s="107"/>
      <c r="AI17" s="107"/>
      <c r="AJ17" s="107"/>
      <c r="AK17" s="107"/>
      <c r="AL17" s="107"/>
      <c r="AM17" s="107"/>
      <c r="AN17" s="107"/>
      <c r="AO17" s="215">
        <f>SUM(AP17:AW17)</f>
        <v>3600</v>
      </c>
      <c r="AP17" s="107"/>
      <c r="AQ17" s="107">
        <v>3600</v>
      </c>
      <c r="AR17" s="107"/>
      <c r="AS17" s="107"/>
      <c r="AT17" s="107"/>
      <c r="AU17" s="107"/>
      <c r="AV17" s="107"/>
      <c r="AW17" s="107"/>
      <c r="AX17" s="215">
        <f t="shared" si="34"/>
        <v>3009</v>
      </c>
      <c r="AY17" s="215">
        <v>3009</v>
      </c>
      <c r="AZ17" s="107"/>
      <c r="BA17" s="107"/>
      <c r="BB17" s="107"/>
      <c r="BC17" s="107"/>
      <c r="BD17" s="107"/>
      <c r="BE17" s="107"/>
      <c r="BF17" s="107">
        <f>BG17</f>
        <v>2550</v>
      </c>
      <c r="BG17" s="107">
        <v>2550</v>
      </c>
      <c r="BH17" s="107"/>
      <c r="BI17" s="107"/>
      <c r="BJ17" s="107"/>
      <c r="BK17" s="107"/>
      <c r="BL17" s="107"/>
      <c r="BM17" s="107"/>
      <c r="BN17" s="107"/>
    </row>
    <row r="18" spans="1:98" s="120" customFormat="1" ht="21.75" customHeight="1" x14ac:dyDescent="0.25">
      <c r="A18" s="119" t="s">
        <v>186</v>
      </c>
      <c r="B18" s="119"/>
      <c r="C18" s="119"/>
      <c r="D18" s="107"/>
      <c r="E18" s="107"/>
      <c r="F18" s="107"/>
      <c r="G18" s="107"/>
      <c r="H18" s="107"/>
      <c r="I18" s="107"/>
      <c r="J18" s="107"/>
      <c r="K18" s="215"/>
      <c r="L18" s="107"/>
      <c r="M18" s="107"/>
      <c r="N18" s="107"/>
      <c r="O18" s="107"/>
      <c r="P18" s="107"/>
      <c r="Q18" s="107"/>
      <c r="R18" s="107"/>
      <c r="S18" s="107"/>
      <c r="T18" s="107"/>
      <c r="U18" s="107"/>
      <c r="V18" s="107"/>
      <c r="W18" s="119"/>
      <c r="X18" s="107"/>
      <c r="Y18" s="107"/>
      <c r="Z18" s="107"/>
      <c r="AA18" s="107"/>
      <c r="AB18" s="107"/>
      <c r="AC18" s="107"/>
      <c r="AD18" s="107"/>
      <c r="AE18" s="107"/>
      <c r="AF18" s="107"/>
      <c r="AG18" s="107"/>
      <c r="AH18" s="107"/>
      <c r="AI18" s="107"/>
      <c r="AJ18" s="107"/>
      <c r="AK18" s="107"/>
      <c r="AL18" s="107"/>
      <c r="AM18" s="107"/>
      <c r="AN18" s="107"/>
      <c r="AO18" s="215">
        <f>SUM(AP18:AW18)</f>
        <v>6000</v>
      </c>
      <c r="AP18" s="107">
        <v>6000</v>
      </c>
      <c r="AQ18" s="107"/>
      <c r="AR18" s="107"/>
      <c r="AS18" s="107"/>
      <c r="AT18" s="107"/>
      <c r="AU18" s="107"/>
      <c r="AV18" s="107"/>
      <c r="AW18" s="107"/>
      <c r="AX18" s="215">
        <f t="shared" si="34"/>
        <v>0</v>
      </c>
      <c r="AY18" s="215">
        <f>SUM(AZ18:BF18)</f>
        <v>0</v>
      </c>
      <c r="AZ18" s="107"/>
      <c r="BA18" s="107"/>
      <c r="BB18" s="107"/>
      <c r="BC18" s="107"/>
      <c r="BD18" s="107"/>
      <c r="BE18" s="107"/>
      <c r="BF18" s="107"/>
      <c r="BG18" s="107"/>
      <c r="BH18" s="107"/>
      <c r="BI18" s="107"/>
      <c r="BJ18" s="107"/>
      <c r="BK18" s="107"/>
      <c r="BL18" s="107"/>
      <c r="BM18" s="107"/>
      <c r="BN18" s="107"/>
    </row>
    <row r="19" spans="1:98" s="232" customFormat="1" ht="31.5" customHeight="1" x14ac:dyDescent="0.25">
      <c r="A19" s="215" t="s">
        <v>4</v>
      </c>
      <c r="B19" s="125">
        <v>2300.4621999999999</v>
      </c>
      <c r="C19" s="125">
        <v>2300.4621999999999</v>
      </c>
      <c r="D19" s="125"/>
      <c r="E19" s="125"/>
      <c r="F19" s="125"/>
      <c r="G19" s="125"/>
      <c r="H19" s="125"/>
      <c r="I19" s="125"/>
      <c r="J19" s="125"/>
      <c r="K19" s="125">
        <v>10438</v>
      </c>
      <c r="L19" s="125">
        <v>10438</v>
      </c>
      <c r="M19" s="125"/>
      <c r="N19" s="125"/>
      <c r="O19" s="125"/>
      <c r="P19" s="125"/>
      <c r="Q19" s="125"/>
      <c r="R19" s="125"/>
      <c r="S19" s="125"/>
      <c r="T19" s="213">
        <f>SUM(U19:AN19)</f>
        <v>12738.4622</v>
      </c>
      <c r="U19" s="125"/>
      <c r="V19" s="125"/>
      <c r="W19" s="125">
        <v>2300.4621999999999</v>
      </c>
      <c r="X19" s="125"/>
      <c r="Y19" s="125"/>
      <c r="Z19" s="125"/>
      <c r="AA19" s="125">
        <v>10438</v>
      </c>
      <c r="AB19" s="125"/>
      <c r="AC19" s="125"/>
      <c r="AD19" s="125"/>
      <c r="AE19" s="125"/>
      <c r="AF19" s="125"/>
      <c r="AG19" s="125"/>
      <c r="AH19" s="125"/>
      <c r="AI19" s="125"/>
      <c r="AJ19" s="125"/>
      <c r="AK19" s="125"/>
      <c r="AL19" s="125"/>
      <c r="AM19" s="125"/>
      <c r="AN19" s="125"/>
      <c r="AO19" s="125">
        <f>SUM(AO20:AO21)</f>
        <v>33196</v>
      </c>
      <c r="AP19" s="125">
        <f>SUM(AP20:AP21)</f>
        <v>29196</v>
      </c>
      <c r="AQ19" s="125">
        <f>SUM(AQ20:AQ21)</f>
        <v>4000</v>
      </c>
      <c r="AR19" s="125"/>
      <c r="AS19" s="125"/>
      <c r="AT19" s="125"/>
      <c r="AU19" s="125"/>
      <c r="AV19" s="125"/>
      <c r="AW19" s="125"/>
      <c r="AX19" s="215">
        <f t="shared" si="34"/>
        <v>0</v>
      </c>
      <c r="AY19" s="125"/>
      <c r="AZ19" s="125"/>
      <c r="BA19" s="125"/>
      <c r="BB19" s="125"/>
      <c r="BC19" s="125"/>
      <c r="BD19" s="125"/>
      <c r="BE19" s="125"/>
      <c r="BF19" s="125"/>
      <c r="BG19" s="125"/>
      <c r="BH19" s="125"/>
      <c r="BI19" s="125"/>
      <c r="BJ19" s="125"/>
      <c r="BK19" s="125"/>
      <c r="BL19" s="125"/>
      <c r="BM19" s="125"/>
      <c r="BN19" s="125"/>
      <c r="BO19" s="120"/>
      <c r="BP19" s="120"/>
      <c r="BQ19" s="120"/>
      <c r="BR19" s="120"/>
      <c r="BS19" s="120"/>
      <c r="BT19" s="120"/>
      <c r="BU19" s="120"/>
      <c r="BV19" s="120"/>
      <c r="BW19" s="120"/>
      <c r="BX19" s="120"/>
      <c r="BY19" s="120"/>
      <c r="BZ19" s="120"/>
      <c r="CA19" s="120"/>
      <c r="CB19" s="120"/>
      <c r="CC19" s="120"/>
      <c r="CD19" s="120"/>
      <c r="CE19" s="120"/>
      <c r="CF19" s="120"/>
      <c r="CG19" s="120"/>
      <c r="CH19" s="120"/>
      <c r="CI19" s="120"/>
      <c r="CJ19" s="120"/>
      <c r="CK19" s="120"/>
      <c r="CL19" s="120"/>
      <c r="CM19" s="120"/>
      <c r="CN19" s="120"/>
      <c r="CO19" s="120"/>
      <c r="CP19" s="120"/>
      <c r="CQ19" s="120"/>
      <c r="CR19" s="120"/>
      <c r="CS19" s="120"/>
      <c r="CT19" s="120"/>
    </row>
    <row r="20" spans="1:98" s="120" customFormat="1" ht="33" customHeight="1" x14ac:dyDescent="0.25">
      <c r="A20" s="119" t="s">
        <v>176</v>
      </c>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f>AP20+AQ20</f>
        <v>12000</v>
      </c>
      <c r="AP20" s="107">
        <v>10000</v>
      </c>
      <c r="AQ20" s="107">
        <v>2000</v>
      </c>
      <c r="AR20" s="107"/>
      <c r="AS20" s="107"/>
      <c r="AT20" s="107"/>
      <c r="AU20" s="107"/>
      <c r="AV20" s="107"/>
      <c r="AW20" s="107"/>
      <c r="AX20" s="215">
        <f t="shared" si="34"/>
        <v>0</v>
      </c>
      <c r="AY20" s="107"/>
      <c r="AZ20" s="107"/>
      <c r="BA20" s="107"/>
      <c r="BB20" s="107"/>
      <c r="BC20" s="107"/>
      <c r="BD20" s="107"/>
      <c r="BE20" s="107"/>
      <c r="BF20" s="107"/>
      <c r="BG20" s="107"/>
      <c r="BH20" s="107"/>
      <c r="BI20" s="107"/>
      <c r="BJ20" s="107"/>
      <c r="BK20" s="107"/>
      <c r="BL20" s="107"/>
      <c r="BM20" s="107"/>
      <c r="BN20" s="107"/>
    </row>
    <row r="21" spans="1:98" s="120" customFormat="1" ht="29.25" customHeight="1" x14ac:dyDescent="0.25">
      <c r="A21" s="119" t="s">
        <v>177</v>
      </c>
      <c r="B21" s="107"/>
      <c r="C21" s="107"/>
      <c r="D21" s="107"/>
      <c r="E21" s="107"/>
      <c r="F21" s="107"/>
      <c r="G21" s="107"/>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f>AP21+AQ21</f>
        <v>21196</v>
      </c>
      <c r="AP21" s="107">
        <v>19196</v>
      </c>
      <c r="AQ21" s="107">
        <v>2000</v>
      </c>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row>
    <row r="22" spans="1:98" s="232" customFormat="1" ht="54.75" customHeight="1" x14ac:dyDescent="0.25">
      <c r="A22" s="215" t="s">
        <v>5</v>
      </c>
      <c r="B22" s="215">
        <f t="shared" ref="B22:B35" si="35">C22+D22</f>
        <v>13801</v>
      </c>
      <c r="C22" s="125">
        <f t="shared" ref="C22:J22" si="36">SUM(C23+C24+C33)</f>
        <v>0</v>
      </c>
      <c r="D22" s="125">
        <f t="shared" si="36"/>
        <v>13801</v>
      </c>
      <c r="E22" s="125">
        <f t="shared" si="36"/>
        <v>0</v>
      </c>
      <c r="F22" s="125">
        <f t="shared" si="36"/>
        <v>0</v>
      </c>
      <c r="G22" s="125">
        <f t="shared" si="36"/>
        <v>0</v>
      </c>
      <c r="H22" s="125">
        <f t="shared" si="36"/>
        <v>0</v>
      </c>
      <c r="I22" s="125">
        <f t="shared" si="36"/>
        <v>0</v>
      </c>
      <c r="J22" s="125">
        <f t="shared" si="36"/>
        <v>0</v>
      </c>
      <c r="K22" s="125">
        <f t="shared" ref="K22:K35" si="37">L22+M22</f>
        <v>14937</v>
      </c>
      <c r="L22" s="125">
        <f t="shared" ref="L22:S22" si="38">SUM(L23+L24+L33)</f>
        <v>1619</v>
      </c>
      <c r="M22" s="125">
        <f t="shared" si="38"/>
        <v>13318</v>
      </c>
      <c r="N22" s="125">
        <f t="shared" si="38"/>
        <v>0</v>
      </c>
      <c r="O22" s="125">
        <f t="shared" si="38"/>
        <v>0</v>
      </c>
      <c r="P22" s="125">
        <f t="shared" si="38"/>
        <v>0</v>
      </c>
      <c r="Q22" s="125">
        <f t="shared" si="38"/>
        <v>0</v>
      </c>
      <c r="R22" s="125">
        <f t="shared" si="38"/>
        <v>0</v>
      </c>
      <c r="S22" s="125">
        <f t="shared" si="38"/>
        <v>0</v>
      </c>
      <c r="T22" s="213">
        <f>SUM(U22:AN22)</f>
        <v>1619</v>
      </c>
      <c r="U22" s="125">
        <f t="shared" ref="U22:AQ22" si="39">SUM(U23+U24+U33)</f>
        <v>0</v>
      </c>
      <c r="V22" s="125">
        <f t="shared" si="39"/>
        <v>0</v>
      </c>
      <c r="W22" s="125">
        <f t="shared" si="39"/>
        <v>0</v>
      </c>
      <c r="X22" s="125">
        <f t="shared" si="39"/>
        <v>0</v>
      </c>
      <c r="Y22" s="125">
        <f t="shared" si="39"/>
        <v>0</v>
      </c>
      <c r="Z22" s="125">
        <f t="shared" si="39"/>
        <v>0</v>
      </c>
      <c r="AA22" s="125">
        <f t="shared" si="39"/>
        <v>1619</v>
      </c>
      <c r="AB22" s="125">
        <f t="shared" si="39"/>
        <v>0</v>
      </c>
      <c r="AC22" s="125">
        <f t="shared" si="39"/>
        <v>0</v>
      </c>
      <c r="AD22" s="125">
        <f t="shared" si="39"/>
        <v>0</v>
      </c>
      <c r="AE22" s="125">
        <f t="shared" si="39"/>
        <v>0</v>
      </c>
      <c r="AF22" s="125">
        <f t="shared" si="39"/>
        <v>0</v>
      </c>
      <c r="AG22" s="125">
        <f t="shared" si="39"/>
        <v>0</v>
      </c>
      <c r="AH22" s="125">
        <f t="shared" si="39"/>
        <v>0</v>
      </c>
      <c r="AI22" s="125">
        <f t="shared" si="39"/>
        <v>0</v>
      </c>
      <c r="AJ22" s="125">
        <f t="shared" si="39"/>
        <v>0</v>
      </c>
      <c r="AK22" s="125">
        <f t="shared" si="39"/>
        <v>0</v>
      </c>
      <c r="AL22" s="125">
        <f t="shared" si="39"/>
        <v>0</v>
      </c>
      <c r="AM22" s="125">
        <f t="shared" si="39"/>
        <v>0</v>
      </c>
      <c r="AN22" s="125">
        <f t="shared" si="39"/>
        <v>0</v>
      </c>
      <c r="AO22" s="125">
        <f t="shared" si="39"/>
        <v>15087</v>
      </c>
      <c r="AP22" s="125">
        <f t="shared" si="39"/>
        <v>2787</v>
      </c>
      <c r="AQ22" s="125">
        <f t="shared" si="39"/>
        <v>12300</v>
      </c>
      <c r="AR22" s="125"/>
      <c r="AS22" s="125"/>
      <c r="AT22" s="125"/>
      <c r="AU22" s="125"/>
      <c r="AV22" s="125"/>
      <c r="AW22" s="125"/>
      <c r="AX22" s="107">
        <f>AY22+AZ22+BA22+BB22+BC22+BD22+BE22</f>
        <v>12500</v>
      </c>
      <c r="AY22" s="125">
        <f t="shared" ref="AY22:BM22" si="40">SUM(AY23+AY24+AY33)</f>
        <v>12500</v>
      </c>
      <c r="AZ22" s="125">
        <f t="shared" si="40"/>
        <v>0</v>
      </c>
      <c r="BA22" s="125">
        <f t="shared" si="40"/>
        <v>0</v>
      </c>
      <c r="BB22" s="125">
        <f t="shared" si="40"/>
        <v>0</v>
      </c>
      <c r="BC22" s="125">
        <f t="shared" si="40"/>
        <v>0</v>
      </c>
      <c r="BD22" s="125">
        <f t="shared" si="40"/>
        <v>0</v>
      </c>
      <c r="BE22" s="125">
        <f t="shared" si="40"/>
        <v>0</v>
      </c>
      <c r="BF22" s="125">
        <f t="shared" si="40"/>
        <v>12500</v>
      </c>
      <c r="BG22" s="125">
        <f t="shared" si="40"/>
        <v>12500</v>
      </c>
      <c r="BH22" s="125">
        <f t="shared" si="40"/>
        <v>0</v>
      </c>
      <c r="BI22" s="125">
        <f t="shared" si="40"/>
        <v>0</v>
      </c>
      <c r="BJ22" s="125">
        <f t="shared" si="40"/>
        <v>0</v>
      </c>
      <c r="BK22" s="125">
        <f t="shared" si="40"/>
        <v>0</v>
      </c>
      <c r="BL22" s="125">
        <f t="shared" si="40"/>
        <v>0</v>
      </c>
      <c r="BM22" s="125">
        <f t="shared" si="40"/>
        <v>0</v>
      </c>
      <c r="BN22" s="125"/>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row>
    <row r="23" spans="1:98" s="120" customFormat="1" ht="42" customHeight="1" x14ac:dyDescent="0.25">
      <c r="A23" s="118" t="s">
        <v>195</v>
      </c>
      <c r="B23" s="119">
        <f t="shared" si="35"/>
        <v>12531</v>
      </c>
      <c r="C23" s="107"/>
      <c r="D23" s="107">
        <v>12531</v>
      </c>
      <c r="E23" s="107"/>
      <c r="F23" s="107"/>
      <c r="G23" s="107"/>
      <c r="H23" s="107"/>
      <c r="I23" s="107"/>
      <c r="J23" s="107"/>
      <c r="K23" s="107">
        <f t="shared" si="37"/>
        <v>1800</v>
      </c>
      <c r="L23" s="107"/>
      <c r="M23" s="107">
        <v>1800</v>
      </c>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row>
    <row r="24" spans="1:98" s="120" customFormat="1" ht="67.5" customHeight="1" x14ac:dyDescent="0.25">
      <c r="A24" s="118" t="s">
        <v>178</v>
      </c>
      <c r="B24" s="119">
        <f t="shared" si="35"/>
        <v>1270</v>
      </c>
      <c r="C24" s="107"/>
      <c r="D24" s="107">
        <v>1270</v>
      </c>
      <c r="E24" s="107"/>
      <c r="F24" s="107"/>
      <c r="G24" s="107"/>
      <c r="H24" s="107"/>
      <c r="I24" s="107"/>
      <c r="J24" s="107"/>
      <c r="K24" s="107">
        <f t="shared" si="37"/>
        <v>13137</v>
      </c>
      <c r="L24" s="107">
        <v>1619</v>
      </c>
      <c r="M24" s="107">
        <v>11518</v>
      </c>
      <c r="N24" s="107"/>
      <c r="O24" s="107"/>
      <c r="P24" s="107"/>
      <c r="Q24" s="107"/>
      <c r="R24" s="107"/>
      <c r="S24" s="107"/>
      <c r="T24" s="107"/>
      <c r="U24" s="107"/>
      <c r="V24" s="107"/>
      <c r="W24" s="107"/>
      <c r="X24" s="107"/>
      <c r="Y24" s="107"/>
      <c r="Z24" s="107"/>
      <c r="AA24" s="107">
        <v>1619</v>
      </c>
      <c r="AB24" s="107"/>
      <c r="AC24" s="107"/>
      <c r="AD24" s="107"/>
      <c r="AE24" s="107"/>
      <c r="AF24" s="107"/>
      <c r="AG24" s="107"/>
      <c r="AH24" s="107"/>
      <c r="AI24" s="107"/>
      <c r="AJ24" s="107"/>
      <c r="AK24" s="107"/>
      <c r="AL24" s="107"/>
      <c r="AM24" s="107"/>
      <c r="AN24" s="107"/>
      <c r="AO24" s="107">
        <f>AP24+AQ24+AR24+AS24+AT24+AU24+AV24+AW24</f>
        <v>15087</v>
      </c>
      <c r="AP24" s="107">
        <v>2787</v>
      </c>
      <c r="AQ24" s="107">
        <f>AQ25</f>
        <v>12300</v>
      </c>
      <c r="AR24" s="107"/>
      <c r="AS24" s="107"/>
      <c r="AT24" s="107"/>
      <c r="AU24" s="107"/>
      <c r="AV24" s="107"/>
      <c r="AW24" s="107"/>
      <c r="AX24" s="107">
        <f>AY24</f>
        <v>12500</v>
      </c>
      <c r="AY24" s="107">
        <f>AY25</f>
        <v>12500</v>
      </c>
      <c r="AZ24" s="107"/>
      <c r="BA24" s="107"/>
      <c r="BB24" s="107"/>
      <c r="BC24" s="107"/>
      <c r="BD24" s="107"/>
      <c r="BE24" s="107"/>
      <c r="BF24" s="107">
        <f>BG24+BH24+BI24+BJ24+BK24+BL24+BM24+BN24</f>
        <v>12500</v>
      </c>
      <c r="BG24" s="107">
        <f>BG25</f>
        <v>12500</v>
      </c>
      <c r="BH24" s="107"/>
      <c r="BI24" s="107"/>
      <c r="BJ24" s="107"/>
      <c r="BK24" s="107"/>
      <c r="BL24" s="107"/>
      <c r="BM24" s="107"/>
      <c r="BN24" s="107"/>
    </row>
    <row r="25" spans="1:98" s="116" customFormat="1" ht="30.75" customHeight="1" x14ac:dyDescent="0.25">
      <c r="A25" s="112" t="s">
        <v>155</v>
      </c>
      <c r="B25" s="112">
        <f t="shared" si="35"/>
        <v>1270</v>
      </c>
      <c r="C25" s="113"/>
      <c r="D25" s="113">
        <v>1270</v>
      </c>
      <c r="E25" s="113"/>
      <c r="F25" s="113"/>
      <c r="G25" s="113"/>
      <c r="H25" s="113"/>
      <c r="I25" s="113"/>
      <c r="J25" s="113"/>
      <c r="K25" s="113">
        <f t="shared" si="37"/>
        <v>0</v>
      </c>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07">
        <f>AP25+AQ25+AR25+AS25+AT25+AU25+AV25+AW25</f>
        <v>12300</v>
      </c>
      <c r="AP25" s="113"/>
      <c r="AQ25" s="114">
        <v>12300</v>
      </c>
      <c r="AR25" s="113"/>
      <c r="AS25" s="113"/>
      <c r="AT25" s="113"/>
      <c r="AU25" s="113"/>
      <c r="AV25" s="113"/>
      <c r="AW25" s="113"/>
      <c r="AX25" s="107">
        <f>AY25</f>
        <v>12500</v>
      </c>
      <c r="AY25" s="114">
        <v>12500</v>
      </c>
      <c r="AZ25" s="113"/>
      <c r="BA25" s="113"/>
      <c r="BB25" s="113"/>
      <c r="BC25" s="113"/>
      <c r="BD25" s="113"/>
      <c r="BE25" s="113"/>
      <c r="BF25" s="107">
        <f>BG25+BH25+BI25+BJ25+BK25+BL25+BM25+BN25</f>
        <v>12500</v>
      </c>
      <c r="BG25" s="114">
        <v>12500</v>
      </c>
      <c r="BH25" s="113"/>
      <c r="BI25" s="114"/>
      <c r="BJ25" s="113"/>
      <c r="BK25" s="113"/>
      <c r="BL25" s="113"/>
      <c r="BM25" s="113"/>
      <c r="BN25" s="113"/>
    </row>
    <row r="26" spans="1:98" s="116" customFormat="1" ht="29.25" customHeight="1" x14ac:dyDescent="0.25">
      <c r="A26" s="112" t="s">
        <v>6</v>
      </c>
      <c r="B26" s="115">
        <f t="shared" si="35"/>
        <v>0</v>
      </c>
      <c r="C26" s="113"/>
      <c r="D26" s="113"/>
      <c r="E26" s="113"/>
      <c r="F26" s="113"/>
      <c r="G26" s="113"/>
      <c r="H26" s="113"/>
      <c r="I26" s="113"/>
      <c r="J26" s="113"/>
      <c r="K26" s="113">
        <f t="shared" si="37"/>
        <v>1619</v>
      </c>
      <c r="L26" s="113">
        <v>1619</v>
      </c>
      <c r="M26" s="113"/>
      <c r="N26" s="113"/>
      <c r="O26" s="113"/>
      <c r="P26" s="113"/>
      <c r="Q26" s="113"/>
      <c r="R26" s="113"/>
      <c r="S26" s="113"/>
      <c r="T26" s="113"/>
      <c r="U26" s="113"/>
      <c r="V26" s="113"/>
      <c r="W26" s="113"/>
      <c r="X26" s="113"/>
      <c r="Y26" s="113"/>
      <c r="Z26" s="113"/>
      <c r="AA26" s="113">
        <v>1619</v>
      </c>
      <c r="AB26" s="113"/>
      <c r="AC26" s="113"/>
      <c r="AD26" s="113"/>
      <c r="AE26" s="113"/>
      <c r="AF26" s="113"/>
      <c r="AG26" s="113"/>
      <c r="AH26" s="113"/>
      <c r="AI26" s="113"/>
      <c r="AJ26" s="113"/>
      <c r="AK26" s="113"/>
      <c r="AL26" s="113"/>
      <c r="AM26" s="113"/>
      <c r="AN26" s="113"/>
      <c r="AO26" s="107">
        <f>AP26+AQ26+AR26+AS26+AT26+AU26+AV26+AW26</f>
        <v>2787</v>
      </c>
      <c r="AP26" s="113">
        <v>2787</v>
      </c>
      <c r="AQ26" s="114"/>
      <c r="AR26" s="113"/>
      <c r="AS26" s="113"/>
      <c r="AT26" s="113"/>
      <c r="AU26" s="113"/>
      <c r="AV26" s="113"/>
      <c r="AW26" s="113"/>
      <c r="AX26" s="107">
        <f>AY26+AZ26+BA26+BB26+BC26+BD26+BE26+BF26</f>
        <v>0</v>
      </c>
      <c r="AY26" s="114"/>
      <c r="AZ26" s="113"/>
      <c r="BA26" s="113"/>
      <c r="BB26" s="113"/>
      <c r="BC26" s="113"/>
      <c r="BD26" s="113"/>
      <c r="BE26" s="113"/>
      <c r="BF26" s="113"/>
      <c r="BG26" s="114"/>
      <c r="BH26" s="113"/>
      <c r="BI26" s="114"/>
      <c r="BJ26" s="113"/>
      <c r="BK26" s="113"/>
      <c r="BL26" s="113"/>
      <c r="BM26" s="113"/>
      <c r="BN26" s="113"/>
    </row>
    <row r="27" spans="1:98" s="116" customFormat="1" ht="45" customHeight="1" x14ac:dyDescent="0.25">
      <c r="A27" s="112" t="s">
        <v>7</v>
      </c>
      <c r="B27" s="115">
        <f t="shared" si="35"/>
        <v>0</v>
      </c>
      <c r="C27" s="113"/>
      <c r="D27" s="113"/>
      <c r="E27" s="113"/>
      <c r="F27" s="113"/>
      <c r="G27" s="113"/>
      <c r="H27" s="113"/>
      <c r="I27" s="113"/>
      <c r="J27" s="113"/>
      <c r="K27" s="126">
        <f t="shared" si="37"/>
        <v>0</v>
      </c>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4"/>
      <c r="AR27" s="113"/>
      <c r="AS27" s="113"/>
      <c r="AT27" s="113"/>
      <c r="AU27" s="113"/>
      <c r="AV27" s="113"/>
      <c r="AW27" s="113"/>
      <c r="AX27" s="113"/>
      <c r="AY27" s="114"/>
      <c r="AZ27" s="113"/>
      <c r="BA27" s="113"/>
      <c r="BB27" s="113"/>
      <c r="BC27" s="113"/>
      <c r="BD27" s="113"/>
      <c r="BE27" s="113"/>
      <c r="BF27" s="113"/>
      <c r="BG27" s="114"/>
      <c r="BH27" s="113"/>
      <c r="BI27" s="114"/>
      <c r="BJ27" s="113"/>
      <c r="BK27" s="113"/>
      <c r="BL27" s="113"/>
      <c r="BM27" s="113"/>
      <c r="BN27" s="113"/>
    </row>
    <row r="28" spans="1:98" s="116" customFormat="1" ht="27.75" customHeight="1" x14ac:dyDescent="0.25">
      <c r="A28" s="227" t="s">
        <v>23</v>
      </c>
      <c r="B28" s="115">
        <f t="shared" si="35"/>
        <v>0</v>
      </c>
      <c r="C28" s="113"/>
      <c r="D28" s="113"/>
      <c r="E28" s="113"/>
      <c r="F28" s="113"/>
      <c r="G28" s="113"/>
      <c r="H28" s="113"/>
      <c r="I28" s="113"/>
      <c r="J28" s="113"/>
      <c r="K28" s="126">
        <f t="shared" si="37"/>
        <v>0</v>
      </c>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4"/>
      <c r="AR28" s="113"/>
      <c r="AS28" s="113"/>
      <c r="AT28" s="113"/>
      <c r="AU28" s="113"/>
      <c r="AV28" s="113"/>
      <c r="AW28" s="113"/>
      <c r="AX28" s="113"/>
      <c r="AY28" s="114"/>
      <c r="AZ28" s="113"/>
      <c r="BA28" s="113"/>
      <c r="BB28" s="113"/>
      <c r="BC28" s="113"/>
      <c r="BD28" s="113"/>
      <c r="BE28" s="113"/>
      <c r="BF28" s="113"/>
      <c r="BG28" s="114"/>
      <c r="BH28" s="113"/>
      <c r="BI28" s="114"/>
      <c r="BJ28" s="113"/>
      <c r="BK28" s="113"/>
      <c r="BL28" s="113"/>
      <c r="BM28" s="113"/>
      <c r="BN28" s="113"/>
    </row>
    <row r="29" spans="1:98" s="116" customFormat="1" ht="56.25" customHeight="1" x14ac:dyDescent="0.25">
      <c r="A29" s="228" t="s">
        <v>24</v>
      </c>
      <c r="B29" s="115">
        <f t="shared" si="35"/>
        <v>0</v>
      </c>
      <c r="C29" s="126"/>
      <c r="D29" s="126"/>
      <c r="E29" s="126"/>
      <c r="F29" s="126"/>
      <c r="G29" s="126"/>
      <c r="H29" s="126"/>
      <c r="I29" s="126"/>
      <c r="J29" s="126"/>
      <c r="K29" s="126">
        <f t="shared" si="37"/>
        <v>0</v>
      </c>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206"/>
      <c r="AR29" s="126"/>
      <c r="AS29" s="126"/>
      <c r="AT29" s="126"/>
      <c r="AU29" s="126"/>
      <c r="AV29" s="126"/>
      <c r="AW29" s="126"/>
      <c r="AX29" s="126"/>
      <c r="AY29" s="206"/>
      <c r="AZ29" s="126"/>
      <c r="BA29" s="126"/>
      <c r="BB29" s="126"/>
      <c r="BC29" s="126"/>
      <c r="BD29" s="126"/>
      <c r="BE29" s="126"/>
      <c r="BF29" s="126"/>
      <c r="BG29" s="206"/>
      <c r="BH29" s="126"/>
      <c r="BI29" s="206"/>
      <c r="BJ29" s="126"/>
      <c r="BK29" s="126"/>
      <c r="BL29" s="126"/>
      <c r="BM29" s="126"/>
      <c r="BN29" s="126"/>
    </row>
    <row r="30" spans="1:98" s="116" customFormat="1" ht="68.25" customHeight="1" x14ac:dyDescent="0.25">
      <c r="A30" s="228" t="s">
        <v>25</v>
      </c>
      <c r="B30" s="115">
        <f t="shared" si="35"/>
        <v>0</v>
      </c>
      <c r="C30" s="113"/>
      <c r="D30" s="113"/>
      <c r="E30" s="113"/>
      <c r="F30" s="113"/>
      <c r="G30" s="113"/>
      <c r="H30" s="113"/>
      <c r="I30" s="113"/>
      <c r="J30" s="113"/>
      <c r="K30" s="126">
        <f t="shared" si="37"/>
        <v>0</v>
      </c>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4"/>
      <c r="AR30" s="113"/>
      <c r="AS30" s="113"/>
      <c r="AT30" s="113"/>
      <c r="AU30" s="113"/>
      <c r="AV30" s="113"/>
      <c r="AW30" s="113"/>
      <c r="AX30" s="113"/>
      <c r="AY30" s="114"/>
      <c r="AZ30" s="113"/>
      <c r="BA30" s="113"/>
      <c r="BB30" s="113"/>
      <c r="BC30" s="113"/>
      <c r="BD30" s="113"/>
      <c r="BE30" s="113"/>
      <c r="BF30" s="113"/>
      <c r="BG30" s="114"/>
      <c r="BH30" s="113"/>
      <c r="BI30" s="114"/>
      <c r="BJ30" s="113"/>
      <c r="BK30" s="113"/>
      <c r="BL30" s="113"/>
      <c r="BM30" s="113"/>
      <c r="BN30" s="113"/>
    </row>
    <row r="31" spans="1:98" s="116" customFormat="1" ht="63.75" customHeight="1" x14ac:dyDescent="0.25">
      <c r="A31" s="228" t="s">
        <v>26</v>
      </c>
      <c r="B31" s="115">
        <f t="shared" si="35"/>
        <v>0</v>
      </c>
      <c r="C31" s="113"/>
      <c r="D31" s="113"/>
      <c r="E31" s="113"/>
      <c r="F31" s="113"/>
      <c r="G31" s="113"/>
      <c r="H31" s="113"/>
      <c r="I31" s="113"/>
      <c r="J31" s="113"/>
      <c r="K31" s="126">
        <f t="shared" si="37"/>
        <v>0</v>
      </c>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4"/>
      <c r="AR31" s="113"/>
      <c r="AS31" s="113"/>
      <c r="AT31" s="113"/>
      <c r="AU31" s="113"/>
      <c r="AV31" s="113"/>
      <c r="AW31" s="113"/>
      <c r="AX31" s="113"/>
      <c r="AY31" s="114"/>
      <c r="AZ31" s="113"/>
      <c r="BA31" s="113"/>
      <c r="BB31" s="113"/>
      <c r="BC31" s="113"/>
      <c r="BD31" s="113"/>
      <c r="BE31" s="113"/>
      <c r="BF31" s="113"/>
      <c r="BG31" s="114"/>
      <c r="BH31" s="113"/>
      <c r="BI31" s="114"/>
      <c r="BJ31" s="113"/>
      <c r="BK31" s="113"/>
      <c r="BL31" s="113"/>
      <c r="BM31" s="113"/>
      <c r="BN31" s="113"/>
    </row>
    <row r="32" spans="1:98" s="116" customFormat="1" ht="37.5" customHeight="1" x14ac:dyDescent="0.25">
      <c r="A32" s="228" t="s">
        <v>27</v>
      </c>
      <c r="B32" s="115">
        <f t="shared" si="35"/>
        <v>0</v>
      </c>
      <c r="C32" s="126"/>
      <c r="D32" s="126"/>
      <c r="E32" s="126"/>
      <c r="F32" s="126"/>
      <c r="G32" s="126"/>
      <c r="H32" s="126"/>
      <c r="I32" s="126"/>
      <c r="J32" s="126"/>
      <c r="K32" s="126">
        <f t="shared" si="37"/>
        <v>0</v>
      </c>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206"/>
      <c r="AR32" s="126"/>
      <c r="AS32" s="126"/>
      <c r="AT32" s="126"/>
      <c r="AU32" s="126"/>
      <c r="AV32" s="126"/>
      <c r="AW32" s="126"/>
      <c r="AX32" s="126"/>
      <c r="AY32" s="206"/>
      <c r="AZ32" s="126"/>
      <c r="BA32" s="126"/>
      <c r="BB32" s="126"/>
      <c r="BC32" s="126"/>
      <c r="BD32" s="126"/>
      <c r="BE32" s="126"/>
      <c r="BF32" s="126"/>
      <c r="BG32" s="206"/>
      <c r="BH32" s="126"/>
      <c r="BI32" s="206"/>
      <c r="BJ32" s="126"/>
      <c r="BK32" s="126"/>
      <c r="BL32" s="126"/>
      <c r="BM32" s="126"/>
      <c r="BN32" s="126"/>
    </row>
    <row r="33" spans="1:74" s="116" customFormat="1" ht="51" customHeight="1" x14ac:dyDescent="0.25">
      <c r="A33" s="229" t="s">
        <v>85</v>
      </c>
      <c r="B33" s="115">
        <f t="shared" si="35"/>
        <v>0</v>
      </c>
      <c r="C33" s="113"/>
      <c r="D33" s="113"/>
      <c r="E33" s="113"/>
      <c r="F33" s="113"/>
      <c r="G33" s="113"/>
      <c r="H33" s="113"/>
      <c r="I33" s="113"/>
      <c r="J33" s="113"/>
      <c r="K33" s="126">
        <f t="shared" si="37"/>
        <v>0</v>
      </c>
      <c r="L33" s="113"/>
      <c r="M33" s="113"/>
      <c r="N33" s="113"/>
      <c r="O33" s="113"/>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4"/>
      <c r="AR33" s="113"/>
      <c r="AS33" s="113"/>
      <c r="AT33" s="113"/>
      <c r="AU33" s="113"/>
      <c r="AV33" s="113"/>
      <c r="AW33" s="113"/>
      <c r="AX33" s="113"/>
      <c r="AY33" s="114"/>
      <c r="AZ33" s="113"/>
      <c r="BA33" s="113"/>
      <c r="BB33" s="113"/>
      <c r="BC33" s="113"/>
      <c r="BD33" s="113"/>
      <c r="BE33" s="113"/>
      <c r="BF33" s="113"/>
      <c r="BG33" s="114"/>
      <c r="BH33" s="113"/>
      <c r="BI33" s="114"/>
      <c r="BJ33" s="113"/>
      <c r="BK33" s="113"/>
      <c r="BL33" s="113"/>
      <c r="BM33" s="113"/>
      <c r="BN33" s="113"/>
    </row>
    <row r="34" spans="1:74" s="116" customFormat="1" ht="31.5" customHeight="1" x14ac:dyDescent="0.25">
      <c r="A34" s="228" t="s">
        <v>28</v>
      </c>
      <c r="B34" s="115">
        <f t="shared" si="35"/>
        <v>0</v>
      </c>
      <c r="C34" s="113"/>
      <c r="D34" s="113"/>
      <c r="E34" s="113"/>
      <c r="F34" s="113"/>
      <c r="G34" s="113"/>
      <c r="H34" s="113"/>
      <c r="I34" s="113"/>
      <c r="J34" s="113"/>
      <c r="K34" s="126">
        <f t="shared" si="37"/>
        <v>0</v>
      </c>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4"/>
      <c r="AR34" s="113"/>
      <c r="AS34" s="113"/>
      <c r="AT34" s="113"/>
      <c r="AU34" s="113"/>
      <c r="AV34" s="113"/>
      <c r="AW34" s="113"/>
      <c r="AX34" s="113"/>
      <c r="AY34" s="114"/>
      <c r="AZ34" s="113"/>
      <c r="BA34" s="113"/>
      <c r="BB34" s="113"/>
      <c r="BC34" s="113"/>
      <c r="BD34" s="113"/>
      <c r="BE34" s="113"/>
      <c r="BF34" s="113"/>
      <c r="BG34" s="114"/>
      <c r="BH34" s="113"/>
      <c r="BI34" s="114"/>
      <c r="BJ34" s="113"/>
      <c r="BK34" s="113"/>
      <c r="BL34" s="113"/>
      <c r="BM34" s="113"/>
      <c r="BN34" s="113"/>
    </row>
    <row r="35" spans="1:74" s="116" customFormat="1" ht="27.75" customHeight="1" x14ac:dyDescent="0.25">
      <c r="A35" s="228" t="s">
        <v>29</v>
      </c>
      <c r="B35" s="115">
        <f t="shared" si="35"/>
        <v>0</v>
      </c>
      <c r="C35" s="113"/>
      <c r="D35" s="113"/>
      <c r="E35" s="113"/>
      <c r="F35" s="113"/>
      <c r="G35" s="113"/>
      <c r="H35" s="113"/>
      <c r="I35" s="113"/>
      <c r="J35" s="113"/>
      <c r="K35" s="126">
        <f t="shared" si="37"/>
        <v>0</v>
      </c>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4"/>
      <c r="AR35" s="113"/>
      <c r="AS35" s="113"/>
      <c r="AT35" s="113"/>
      <c r="AU35" s="113"/>
      <c r="AV35" s="113"/>
      <c r="AW35" s="113"/>
      <c r="AX35" s="113"/>
      <c r="AY35" s="114"/>
      <c r="AZ35" s="113"/>
      <c r="BA35" s="113"/>
      <c r="BB35" s="113"/>
      <c r="BC35" s="113"/>
      <c r="BD35" s="113"/>
      <c r="BE35" s="113"/>
      <c r="BF35" s="113"/>
      <c r="BG35" s="114"/>
      <c r="BH35" s="113"/>
      <c r="BI35" s="114"/>
      <c r="BJ35" s="113"/>
      <c r="BK35" s="113"/>
      <c r="BL35" s="113"/>
      <c r="BM35" s="113"/>
      <c r="BN35" s="113"/>
    </row>
    <row r="36" spans="1:74" s="116" customFormat="1" ht="48" x14ac:dyDescent="0.25">
      <c r="A36" s="215" t="s">
        <v>194</v>
      </c>
      <c r="B36" s="215">
        <f>SUM(B37:B40)</f>
        <v>2594.6621999999998</v>
      </c>
      <c r="C36" s="215">
        <f>SUM(C37:C40)</f>
        <v>2594.6621999999998</v>
      </c>
      <c r="D36" s="215"/>
      <c r="E36" s="215"/>
      <c r="F36" s="215"/>
      <c r="G36" s="215"/>
      <c r="H36" s="215"/>
      <c r="I36" s="215"/>
      <c r="J36" s="215"/>
      <c r="K36" s="215">
        <f>SUM(K37:K40)</f>
        <v>46474</v>
      </c>
      <c r="L36" s="215">
        <f>SUM(L37:L40)</f>
        <v>46474</v>
      </c>
      <c r="M36" s="215"/>
      <c r="N36" s="215"/>
      <c r="O36" s="215"/>
      <c r="P36" s="215"/>
      <c r="Q36" s="215"/>
      <c r="R36" s="215"/>
      <c r="S36" s="215"/>
      <c r="T36" s="213">
        <f>SUM(U36:AN36)</f>
        <v>68790.440399999992</v>
      </c>
      <c r="U36" s="215">
        <f>SUM(U37:U40)</f>
        <v>1343.3242</v>
      </c>
      <c r="V36" s="215"/>
      <c r="W36" s="215">
        <f>SUM(W37:W40)</f>
        <v>2594.6621999999998</v>
      </c>
      <c r="X36" s="215"/>
      <c r="Y36" s="215">
        <f>SUM(Y37:Y40)</f>
        <v>18378.453999999998</v>
      </c>
      <c r="Z36" s="215"/>
      <c r="AA36" s="215">
        <f>SUM(AA37:AA40)</f>
        <v>46474</v>
      </c>
      <c r="AB36" s="215"/>
      <c r="AC36" s="215"/>
      <c r="AD36" s="215"/>
      <c r="AE36" s="215"/>
      <c r="AF36" s="215"/>
      <c r="AG36" s="215"/>
      <c r="AH36" s="215"/>
      <c r="AI36" s="215"/>
      <c r="AJ36" s="215"/>
      <c r="AK36" s="215"/>
      <c r="AL36" s="215"/>
      <c r="AM36" s="215"/>
      <c r="AN36" s="215"/>
      <c r="AO36" s="215">
        <f t="shared" ref="AO36:BM36" si="41">SUM(AO37:AO40)</f>
        <v>117550.0009</v>
      </c>
      <c r="AP36" s="215">
        <f t="shared" si="41"/>
        <v>111550.0009</v>
      </c>
      <c r="AQ36" s="215">
        <f t="shared" si="41"/>
        <v>6000</v>
      </c>
      <c r="AR36" s="215">
        <f t="shared" si="41"/>
        <v>0</v>
      </c>
      <c r="AS36" s="215">
        <f t="shared" si="41"/>
        <v>0</v>
      </c>
      <c r="AT36" s="215">
        <f t="shared" si="41"/>
        <v>0</v>
      </c>
      <c r="AU36" s="215">
        <f t="shared" si="41"/>
        <v>0</v>
      </c>
      <c r="AV36" s="215">
        <f t="shared" si="41"/>
        <v>0</v>
      </c>
      <c r="AW36" s="215">
        <f t="shared" si="41"/>
        <v>0</v>
      </c>
      <c r="AX36" s="215">
        <f t="shared" si="41"/>
        <v>5000</v>
      </c>
      <c r="AY36" s="215">
        <f t="shared" si="41"/>
        <v>5000</v>
      </c>
      <c r="AZ36" s="215">
        <f t="shared" si="41"/>
        <v>0</v>
      </c>
      <c r="BA36" s="215">
        <f t="shared" si="41"/>
        <v>0</v>
      </c>
      <c r="BB36" s="215">
        <f t="shared" si="41"/>
        <v>0</v>
      </c>
      <c r="BC36" s="215">
        <f t="shared" si="41"/>
        <v>0</v>
      </c>
      <c r="BD36" s="215">
        <f t="shared" si="41"/>
        <v>0</v>
      </c>
      <c r="BE36" s="215">
        <f t="shared" si="41"/>
        <v>0</v>
      </c>
      <c r="BF36" s="215">
        <f t="shared" si="41"/>
        <v>6000</v>
      </c>
      <c r="BG36" s="215">
        <f t="shared" si="41"/>
        <v>6000</v>
      </c>
      <c r="BH36" s="215">
        <f t="shared" si="41"/>
        <v>0</v>
      </c>
      <c r="BI36" s="215">
        <f t="shared" si="41"/>
        <v>0</v>
      </c>
      <c r="BJ36" s="215">
        <f t="shared" si="41"/>
        <v>0</v>
      </c>
      <c r="BK36" s="115">
        <f t="shared" si="41"/>
        <v>0</v>
      </c>
      <c r="BL36" s="115">
        <f t="shared" si="41"/>
        <v>0</v>
      </c>
      <c r="BM36" s="115">
        <f t="shared" si="41"/>
        <v>0</v>
      </c>
      <c r="BN36" s="113"/>
    </row>
    <row r="37" spans="1:74" s="77" customFormat="1" ht="64.5" hidden="1" customHeight="1" x14ac:dyDescent="0.25">
      <c r="A37" s="73" t="s">
        <v>179</v>
      </c>
      <c r="B37" s="55"/>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59"/>
      <c r="AP37" s="59"/>
      <c r="AQ37" s="62"/>
      <c r="AR37" s="59"/>
      <c r="AS37" s="59"/>
      <c r="AT37" s="59"/>
      <c r="AU37" s="59"/>
      <c r="AV37" s="59"/>
      <c r="AW37" s="59"/>
      <c r="AX37" s="59"/>
      <c r="AY37" s="64"/>
      <c r="AZ37" s="59"/>
      <c r="BA37" s="59"/>
      <c r="BB37" s="59"/>
      <c r="BC37" s="59"/>
      <c r="BD37" s="59"/>
      <c r="BE37" s="59"/>
      <c r="BF37" s="59"/>
      <c r="BG37" s="64"/>
      <c r="BH37" s="59"/>
      <c r="BI37" s="64"/>
      <c r="BJ37" s="59"/>
      <c r="BK37" s="59"/>
      <c r="BL37" s="59"/>
      <c r="BM37" s="59"/>
      <c r="BN37" s="59"/>
    </row>
    <row r="38" spans="1:74" s="77" customFormat="1" ht="15" customHeight="1" x14ac:dyDescent="0.25">
      <c r="A38" s="70" t="s">
        <v>30</v>
      </c>
      <c r="B38" s="55">
        <v>2594.6621999999998</v>
      </c>
      <c r="C38" s="61">
        <v>2594.6621999999998</v>
      </c>
      <c r="D38" s="61"/>
      <c r="E38" s="61"/>
      <c r="F38" s="61"/>
      <c r="G38" s="61"/>
      <c r="H38" s="61"/>
      <c r="I38" s="61"/>
      <c r="J38" s="61"/>
      <c r="K38" s="61">
        <v>46474</v>
      </c>
      <c r="L38" s="61">
        <v>46474</v>
      </c>
      <c r="M38" s="61"/>
      <c r="N38" s="61"/>
      <c r="O38" s="61"/>
      <c r="P38" s="61"/>
      <c r="Q38" s="61"/>
      <c r="R38" s="61"/>
      <c r="S38" s="61"/>
      <c r="T38" s="61"/>
      <c r="U38" s="61">
        <v>1343.3242</v>
      </c>
      <c r="V38" s="61"/>
      <c r="W38" s="55">
        <v>2594.6621999999998</v>
      </c>
      <c r="X38" s="61"/>
      <c r="Y38" s="83">
        <v>18378.453999999998</v>
      </c>
      <c r="Z38" s="83"/>
      <c r="AA38" s="61">
        <v>46474</v>
      </c>
      <c r="AB38" s="61"/>
      <c r="AC38" s="61"/>
      <c r="AD38" s="61"/>
      <c r="AE38" s="61"/>
      <c r="AF38" s="61"/>
      <c r="AG38" s="61"/>
      <c r="AH38" s="61"/>
      <c r="AI38" s="61"/>
      <c r="AJ38" s="61"/>
      <c r="AK38" s="61"/>
      <c r="AL38" s="61"/>
      <c r="AM38" s="61"/>
      <c r="AN38" s="61"/>
      <c r="AO38" s="63">
        <f>AP38+AQ38+AR38+AS38+AT38+AU38+AV38+AW38</f>
        <v>117550.0009</v>
      </c>
      <c r="AP38" s="57">
        <f>63750.0009+47800</f>
        <v>111550.0009</v>
      </c>
      <c r="AQ38" s="60">
        <v>6000</v>
      </c>
      <c r="AR38" s="59"/>
      <c r="AS38" s="59"/>
      <c r="AT38" s="59"/>
      <c r="AU38" s="59"/>
      <c r="AV38" s="59"/>
      <c r="AW38" s="59"/>
      <c r="AX38" s="63">
        <f>AY38+AZ38+BA38+BB38+BC38+BD38+BE38</f>
        <v>5000</v>
      </c>
      <c r="AY38" s="58">
        <v>5000</v>
      </c>
      <c r="AZ38" s="59"/>
      <c r="BA38" s="59"/>
      <c r="BB38" s="59"/>
      <c r="BC38" s="59"/>
      <c r="BD38" s="59"/>
      <c r="BE38" s="59"/>
      <c r="BF38" s="63">
        <f>BG38+BH38+BI38+BJ38+BK38+BL38+BM38+BN38</f>
        <v>6000</v>
      </c>
      <c r="BG38" s="58">
        <v>6000</v>
      </c>
      <c r="BH38" s="59"/>
      <c r="BI38" s="64"/>
      <c r="BJ38" s="59"/>
      <c r="BK38" s="59"/>
      <c r="BL38" s="59"/>
      <c r="BM38" s="59"/>
      <c r="BN38" s="59"/>
    </row>
    <row r="39" spans="1:74" s="77" customFormat="1" ht="39" customHeight="1" x14ac:dyDescent="0.25">
      <c r="A39" s="70" t="s">
        <v>31</v>
      </c>
      <c r="B39" s="53"/>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7"/>
      <c r="AP39" s="57"/>
      <c r="AQ39" s="60"/>
      <c r="AR39" s="57"/>
      <c r="AS39" s="57"/>
      <c r="AT39" s="57"/>
      <c r="AU39" s="57"/>
      <c r="AV39" s="57"/>
      <c r="AW39" s="57"/>
      <c r="AX39" s="57"/>
      <c r="AY39" s="58"/>
      <c r="AZ39" s="57"/>
      <c r="BA39" s="57"/>
      <c r="BB39" s="57"/>
      <c r="BC39" s="57"/>
      <c r="BD39" s="57"/>
      <c r="BE39" s="57"/>
      <c r="BF39" s="57"/>
      <c r="BG39" s="58"/>
      <c r="BH39" s="57"/>
      <c r="BI39" s="58"/>
      <c r="BJ39" s="57"/>
      <c r="BK39" s="57"/>
      <c r="BL39" s="57"/>
      <c r="BM39" s="57"/>
      <c r="BN39" s="57"/>
    </row>
    <row r="40" spans="1:74" s="77" customFormat="1" ht="43.5" customHeight="1" x14ac:dyDescent="0.25">
      <c r="A40" s="73" t="s">
        <v>180</v>
      </c>
      <c r="B40" s="53"/>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7"/>
      <c r="AP40" s="57"/>
      <c r="AQ40" s="60"/>
      <c r="AR40" s="57"/>
      <c r="AS40" s="57"/>
      <c r="AT40" s="57"/>
      <c r="AU40" s="57"/>
      <c r="AV40" s="57"/>
      <c r="AW40" s="57"/>
      <c r="AX40" s="57"/>
      <c r="AY40" s="58"/>
      <c r="AZ40" s="57"/>
      <c r="BA40" s="57"/>
      <c r="BB40" s="57"/>
      <c r="BC40" s="57"/>
      <c r="BD40" s="57"/>
      <c r="BE40" s="57"/>
      <c r="BF40" s="57"/>
      <c r="BG40" s="58"/>
      <c r="BH40" s="57"/>
      <c r="BI40" s="58"/>
      <c r="BJ40" s="57"/>
      <c r="BK40" s="57"/>
      <c r="BL40" s="57"/>
      <c r="BM40" s="57"/>
      <c r="BN40" s="57"/>
    </row>
    <row r="41" spans="1:74" s="116" customFormat="1" ht="66" customHeight="1" x14ac:dyDescent="0.25">
      <c r="A41" s="215" t="s">
        <v>8</v>
      </c>
      <c r="B41" s="215">
        <f t="shared" ref="B41:S41" si="42">B42+B46+B49+B62</f>
        <v>733</v>
      </c>
      <c r="C41" s="215">
        <f t="shared" si="42"/>
        <v>0</v>
      </c>
      <c r="D41" s="215">
        <f t="shared" si="42"/>
        <v>733</v>
      </c>
      <c r="E41" s="215">
        <f t="shared" si="42"/>
        <v>0</v>
      </c>
      <c r="F41" s="215">
        <f t="shared" si="42"/>
        <v>0</v>
      </c>
      <c r="G41" s="215">
        <f t="shared" si="42"/>
        <v>0</v>
      </c>
      <c r="H41" s="215">
        <f t="shared" si="42"/>
        <v>0</v>
      </c>
      <c r="I41" s="215">
        <f t="shared" si="42"/>
        <v>0</v>
      </c>
      <c r="J41" s="215">
        <f t="shared" si="42"/>
        <v>0</v>
      </c>
      <c r="K41" s="215">
        <f t="shared" si="42"/>
        <v>13510</v>
      </c>
      <c r="L41" s="215">
        <f t="shared" si="42"/>
        <v>2956</v>
      </c>
      <c r="M41" s="215">
        <f t="shared" si="42"/>
        <v>10554</v>
      </c>
      <c r="N41" s="215">
        <f t="shared" si="42"/>
        <v>0</v>
      </c>
      <c r="O41" s="215">
        <f t="shared" si="42"/>
        <v>0</v>
      </c>
      <c r="P41" s="215">
        <f t="shared" si="42"/>
        <v>0</v>
      </c>
      <c r="Q41" s="215">
        <f t="shared" si="42"/>
        <v>0</v>
      </c>
      <c r="R41" s="215">
        <f t="shared" si="42"/>
        <v>0</v>
      </c>
      <c r="S41" s="215">
        <f t="shared" si="42"/>
        <v>0</v>
      </c>
      <c r="T41" s="213">
        <f>SUM(U41:AN41)</f>
        <v>9832.3989999999994</v>
      </c>
      <c r="U41" s="215"/>
      <c r="V41" s="215">
        <f t="shared" ref="V41:AN41" si="43">V42+V46+V49+V62</f>
        <v>90</v>
      </c>
      <c r="W41" s="215">
        <f t="shared" si="43"/>
        <v>0</v>
      </c>
      <c r="X41" s="215">
        <f t="shared" si="43"/>
        <v>397</v>
      </c>
      <c r="Y41" s="215">
        <f t="shared" si="43"/>
        <v>1534.799</v>
      </c>
      <c r="Z41" s="215">
        <f t="shared" si="43"/>
        <v>1154.5999999999999</v>
      </c>
      <c r="AA41" s="215">
        <f t="shared" si="43"/>
        <v>2956</v>
      </c>
      <c r="AB41" s="215">
        <f t="shared" si="43"/>
        <v>3700</v>
      </c>
      <c r="AC41" s="215">
        <f t="shared" si="43"/>
        <v>0</v>
      </c>
      <c r="AD41" s="215">
        <f t="shared" si="43"/>
        <v>0</v>
      </c>
      <c r="AE41" s="215">
        <f t="shared" si="43"/>
        <v>0</v>
      </c>
      <c r="AF41" s="215">
        <f t="shared" si="43"/>
        <v>0</v>
      </c>
      <c r="AG41" s="215">
        <f t="shared" si="43"/>
        <v>0</v>
      </c>
      <c r="AH41" s="215">
        <f t="shared" si="43"/>
        <v>0</v>
      </c>
      <c r="AI41" s="215">
        <f t="shared" si="43"/>
        <v>0</v>
      </c>
      <c r="AJ41" s="215">
        <f t="shared" si="43"/>
        <v>0</v>
      </c>
      <c r="AK41" s="215">
        <f t="shared" si="43"/>
        <v>0</v>
      </c>
      <c r="AL41" s="215">
        <f t="shared" si="43"/>
        <v>0</v>
      </c>
      <c r="AM41" s="215">
        <f t="shared" si="43"/>
        <v>0</v>
      </c>
      <c r="AN41" s="215">
        <f t="shared" si="43"/>
        <v>0</v>
      </c>
      <c r="AO41" s="215">
        <f>AP41+AQ41+AS41</f>
        <v>23831</v>
      </c>
      <c r="AP41" s="215">
        <f>AP42+AP46+AP49+AP62</f>
        <v>8291</v>
      </c>
      <c r="AQ41" s="215">
        <f>AQ42+AQ46+AQ49</f>
        <v>14250</v>
      </c>
      <c r="AR41" s="215">
        <f t="shared" ref="AR41:AW41" si="44">AR42+AR46+AR49+AR62</f>
        <v>0</v>
      </c>
      <c r="AS41" s="215">
        <f t="shared" si="44"/>
        <v>1290</v>
      </c>
      <c r="AT41" s="215">
        <f t="shared" si="44"/>
        <v>0</v>
      </c>
      <c r="AU41" s="215">
        <f t="shared" si="44"/>
        <v>0</v>
      </c>
      <c r="AV41" s="215">
        <f t="shared" si="44"/>
        <v>0</v>
      </c>
      <c r="AW41" s="215">
        <f t="shared" si="44"/>
        <v>0</v>
      </c>
      <c r="AX41" s="215">
        <f>AY41+AZ41+BA41+BB41</f>
        <v>10640</v>
      </c>
      <c r="AY41" s="215">
        <f t="shared" ref="AY41:BE41" si="45">AY42+AY46+AY49+AY62</f>
        <v>9350</v>
      </c>
      <c r="AZ41" s="215">
        <f t="shared" si="45"/>
        <v>0</v>
      </c>
      <c r="BA41" s="215">
        <f t="shared" si="45"/>
        <v>1290</v>
      </c>
      <c r="BB41" s="215">
        <f t="shared" si="45"/>
        <v>0</v>
      </c>
      <c r="BC41" s="215">
        <f t="shared" si="45"/>
        <v>0</v>
      </c>
      <c r="BD41" s="215">
        <f t="shared" si="45"/>
        <v>0</v>
      </c>
      <c r="BE41" s="215">
        <f t="shared" si="45"/>
        <v>0</v>
      </c>
      <c r="BF41" s="215">
        <f>BG41+BH41+BI41+BJ41</f>
        <v>11640</v>
      </c>
      <c r="BG41" s="215">
        <f>BG42+BG46+BG49</f>
        <v>10350</v>
      </c>
      <c r="BH41" s="215">
        <f>BH42+BH46+BH49</f>
        <v>0</v>
      </c>
      <c r="BI41" s="215">
        <f>BI42+BI46+BI49</f>
        <v>1290</v>
      </c>
      <c r="BJ41" s="215"/>
      <c r="BK41" s="115">
        <f>BK42+BK46+BK49+BK62</f>
        <v>0</v>
      </c>
      <c r="BL41" s="115">
        <f>BL42+BL46+BL49+BL62</f>
        <v>0</v>
      </c>
      <c r="BM41" s="115">
        <f>BM42+BM46+BM49+BM62</f>
        <v>0</v>
      </c>
      <c r="BN41" s="126"/>
    </row>
    <row r="42" spans="1:74" s="77" customFormat="1" ht="121.5" hidden="1" customHeight="1" x14ac:dyDescent="0.25">
      <c r="A42" s="84" t="s">
        <v>175</v>
      </c>
      <c r="B42" s="55">
        <f t="shared" ref="B42:S42" si="46">+B43+B44+B45</f>
        <v>105</v>
      </c>
      <c r="C42" s="55">
        <f t="shared" si="46"/>
        <v>0</v>
      </c>
      <c r="D42" s="55">
        <f t="shared" si="46"/>
        <v>105</v>
      </c>
      <c r="E42" s="55">
        <f t="shared" si="46"/>
        <v>0</v>
      </c>
      <c r="F42" s="55">
        <f t="shared" si="46"/>
        <v>0</v>
      </c>
      <c r="G42" s="55">
        <f t="shared" si="46"/>
        <v>0</v>
      </c>
      <c r="H42" s="55">
        <f t="shared" si="46"/>
        <v>0</v>
      </c>
      <c r="I42" s="55">
        <f t="shared" si="46"/>
        <v>0</v>
      </c>
      <c r="J42" s="55">
        <f t="shared" si="46"/>
        <v>0</v>
      </c>
      <c r="K42" s="55">
        <f t="shared" si="46"/>
        <v>5567</v>
      </c>
      <c r="L42" s="55">
        <f t="shared" si="46"/>
        <v>2956</v>
      </c>
      <c r="M42" s="55">
        <f t="shared" si="46"/>
        <v>2611</v>
      </c>
      <c r="N42" s="55">
        <f t="shared" si="46"/>
        <v>0</v>
      </c>
      <c r="O42" s="55">
        <f t="shared" si="46"/>
        <v>0</v>
      </c>
      <c r="P42" s="55">
        <f t="shared" si="46"/>
        <v>0</v>
      </c>
      <c r="Q42" s="55">
        <f t="shared" si="46"/>
        <v>0</v>
      </c>
      <c r="R42" s="55">
        <f t="shared" si="46"/>
        <v>0</v>
      </c>
      <c r="S42" s="55">
        <f t="shared" si="46"/>
        <v>0</v>
      </c>
      <c r="T42" s="55"/>
      <c r="U42" s="55"/>
      <c r="V42" s="55">
        <f t="shared" ref="V42:AX42" si="47">+V43+V44+V45</f>
        <v>90</v>
      </c>
      <c r="W42" s="55">
        <f t="shared" si="47"/>
        <v>0</v>
      </c>
      <c r="X42" s="55">
        <f t="shared" si="47"/>
        <v>0</v>
      </c>
      <c r="Y42" s="55">
        <f t="shared" si="47"/>
        <v>1534.799</v>
      </c>
      <c r="Z42" s="55">
        <f t="shared" si="47"/>
        <v>0</v>
      </c>
      <c r="AA42" s="55">
        <f t="shared" si="47"/>
        <v>2956</v>
      </c>
      <c r="AB42" s="55">
        <f t="shared" si="47"/>
        <v>0</v>
      </c>
      <c r="AC42" s="55">
        <f t="shared" si="47"/>
        <v>0</v>
      </c>
      <c r="AD42" s="55">
        <f t="shared" si="47"/>
        <v>0</v>
      </c>
      <c r="AE42" s="55">
        <f t="shared" si="47"/>
        <v>0</v>
      </c>
      <c r="AF42" s="55">
        <f t="shared" si="47"/>
        <v>0</v>
      </c>
      <c r="AG42" s="55">
        <f t="shared" si="47"/>
        <v>0</v>
      </c>
      <c r="AH42" s="55">
        <f t="shared" si="47"/>
        <v>0</v>
      </c>
      <c r="AI42" s="55">
        <f t="shared" si="47"/>
        <v>0</v>
      </c>
      <c r="AJ42" s="55">
        <f t="shared" si="47"/>
        <v>0</v>
      </c>
      <c r="AK42" s="55">
        <f t="shared" si="47"/>
        <v>0</v>
      </c>
      <c r="AL42" s="55">
        <f t="shared" si="47"/>
        <v>0</v>
      </c>
      <c r="AM42" s="55">
        <f t="shared" si="47"/>
        <v>0</v>
      </c>
      <c r="AN42" s="55">
        <f t="shared" si="47"/>
        <v>0</v>
      </c>
      <c r="AO42" s="56">
        <f t="shared" si="47"/>
        <v>13431</v>
      </c>
      <c r="AP42" s="56">
        <f t="shared" si="47"/>
        <v>8291</v>
      </c>
      <c r="AQ42" s="66">
        <f t="shared" si="47"/>
        <v>3850</v>
      </c>
      <c r="AR42" s="56">
        <f t="shared" si="47"/>
        <v>0</v>
      </c>
      <c r="AS42" s="56">
        <f t="shared" si="47"/>
        <v>1290</v>
      </c>
      <c r="AT42" s="56">
        <f t="shared" si="47"/>
        <v>0</v>
      </c>
      <c r="AU42" s="56">
        <f t="shared" si="47"/>
        <v>0</v>
      </c>
      <c r="AV42" s="56">
        <f t="shared" si="47"/>
        <v>0</v>
      </c>
      <c r="AW42" s="56">
        <f t="shared" si="47"/>
        <v>0</v>
      </c>
      <c r="AX42" s="56">
        <f t="shared" si="47"/>
        <v>5140</v>
      </c>
      <c r="AY42" s="67">
        <v>3850</v>
      </c>
      <c r="AZ42" s="56"/>
      <c r="BA42" s="56">
        <v>1290</v>
      </c>
      <c r="BB42" s="56"/>
      <c r="BC42" s="56">
        <f>+BC43+BC44+BC45</f>
        <v>0</v>
      </c>
      <c r="BD42" s="56">
        <f>+BD43+BD44+BD45</f>
        <v>0</v>
      </c>
      <c r="BE42" s="56">
        <f>+BE43+BE44+BE45</f>
        <v>0</v>
      </c>
      <c r="BF42" s="56">
        <f>+BF43+BF44+BF45</f>
        <v>5140</v>
      </c>
      <c r="BG42" s="67">
        <f>+BG43+BG44+BG45</f>
        <v>3850</v>
      </c>
      <c r="BH42" s="56">
        <f>BH43+BH44+BH45</f>
        <v>0</v>
      </c>
      <c r="BI42" s="67">
        <f>+BJ43+BJ44+BI45</f>
        <v>1290</v>
      </c>
      <c r="BJ42" s="85"/>
      <c r="BK42" s="56">
        <f>+BK43+BK44+BK45</f>
        <v>0</v>
      </c>
      <c r="BL42" s="56">
        <f>+BL43+BL44+BL45</f>
        <v>0</v>
      </c>
      <c r="BM42" s="56">
        <f>+BM43+BM44+BM45</f>
        <v>0</v>
      </c>
      <c r="BN42" s="56" t="e">
        <f>+#REF!+BN44+BN45</f>
        <v>#REF!</v>
      </c>
      <c r="BO42" s="35"/>
      <c r="BP42" s="79"/>
      <c r="BQ42" s="79"/>
      <c r="BR42" s="79"/>
      <c r="BS42" s="79"/>
      <c r="BT42" s="79"/>
      <c r="BU42" s="79"/>
      <c r="BV42" s="79"/>
    </row>
    <row r="43" spans="1:74" s="77" customFormat="1" ht="48.75" hidden="1" customHeight="1" x14ac:dyDescent="0.25">
      <c r="A43" s="70" t="s">
        <v>32</v>
      </c>
      <c r="B43" s="68"/>
      <c r="C43" s="54"/>
      <c r="D43" s="54"/>
      <c r="E43" s="54"/>
      <c r="F43" s="54"/>
      <c r="G43" s="54"/>
      <c r="H43" s="54"/>
      <c r="I43" s="54"/>
      <c r="J43" s="54"/>
      <c r="K43" s="54">
        <f>SUM(L43:S43)</f>
        <v>4546</v>
      </c>
      <c r="L43" s="54">
        <v>2956</v>
      </c>
      <c r="M43" s="54">
        <v>1590</v>
      </c>
      <c r="N43" s="54"/>
      <c r="O43" s="54"/>
      <c r="P43" s="54"/>
      <c r="Q43" s="54"/>
      <c r="R43" s="54"/>
      <c r="S43" s="54"/>
      <c r="T43" s="54"/>
      <c r="U43" s="61"/>
      <c r="V43" s="54"/>
      <c r="W43" s="54"/>
      <c r="X43" s="54"/>
      <c r="Y43" s="54">
        <v>1534.799</v>
      </c>
      <c r="Z43" s="54"/>
      <c r="AA43" s="54">
        <v>2956</v>
      </c>
      <c r="AB43" s="54"/>
      <c r="AC43" s="54"/>
      <c r="AD43" s="54"/>
      <c r="AE43" s="54"/>
      <c r="AF43" s="54"/>
      <c r="AG43" s="54"/>
      <c r="AH43" s="54"/>
      <c r="AI43" s="54"/>
      <c r="AJ43" s="54"/>
      <c r="AK43" s="54"/>
      <c r="AL43" s="54"/>
      <c r="AM43" s="54"/>
      <c r="AN43" s="54"/>
      <c r="AO43" s="85">
        <f>SUM(AP43:AW43)</f>
        <v>10941</v>
      </c>
      <c r="AP43" s="57">
        <v>8291</v>
      </c>
      <c r="AQ43" s="60">
        <f>530*5</f>
        <v>2650</v>
      </c>
      <c r="AR43" s="57"/>
      <c r="AS43" s="57"/>
      <c r="AT43" s="57"/>
      <c r="AU43" s="57"/>
      <c r="AV43" s="57"/>
      <c r="AW43" s="57"/>
      <c r="AX43" s="57">
        <f>SUM(AY43:BE43)</f>
        <v>2650</v>
      </c>
      <c r="AY43" s="58">
        <v>2650</v>
      </c>
      <c r="AZ43" s="57"/>
      <c r="BA43" s="57"/>
      <c r="BB43" s="57"/>
      <c r="BC43" s="57"/>
      <c r="BD43" s="57"/>
      <c r="BE43" s="57"/>
      <c r="BF43" s="57">
        <f>SUM(BG43:BN43)</f>
        <v>2650</v>
      </c>
      <c r="BG43" s="58">
        <v>2650</v>
      </c>
      <c r="BH43" s="57"/>
      <c r="BI43" s="58"/>
      <c r="BJ43" s="57"/>
      <c r="BK43" s="57"/>
      <c r="BL43" s="57"/>
      <c r="BM43" s="57"/>
      <c r="BN43" s="57" t="s">
        <v>152</v>
      </c>
      <c r="BO43" s="36"/>
      <c r="BP43" s="79"/>
      <c r="BQ43" s="79"/>
      <c r="BR43" s="79"/>
      <c r="BS43" s="79"/>
      <c r="BT43" s="79"/>
      <c r="BU43" s="79"/>
      <c r="BV43" s="79"/>
    </row>
    <row r="44" spans="1:74" s="77" customFormat="1" ht="33.75" hidden="1" customHeight="1" x14ac:dyDescent="0.25">
      <c r="A44" s="70" t="s">
        <v>33</v>
      </c>
      <c r="B44" s="69"/>
      <c r="C44" s="54"/>
      <c r="D44" s="54"/>
      <c r="E44" s="54"/>
      <c r="F44" s="54"/>
      <c r="G44" s="54"/>
      <c r="H44" s="54"/>
      <c r="I44" s="54"/>
      <c r="J44" s="54"/>
      <c r="K44" s="54">
        <f>SUM(L44:S44)</f>
        <v>0</v>
      </c>
      <c r="L44" s="54"/>
      <c r="M44" s="54"/>
      <c r="N44" s="54"/>
      <c r="O44" s="54"/>
      <c r="P44" s="54"/>
      <c r="Q44" s="54"/>
      <c r="R44" s="54"/>
      <c r="S44" s="54"/>
      <c r="T44" s="54"/>
      <c r="U44" s="61"/>
      <c r="V44" s="54"/>
      <c r="W44" s="54"/>
      <c r="X44" s="54"/>
      <c r="Y44" s="54"/>
      <c r="Z44" s="54"/>
      <c r="AA44" s="54"/>
      <c r="AB44" s="54"/>
      <c r="AC44" s="54"/>
      <c r="AD44" s="54"/>
      <c r="AE44" s="54"/>
      <c r="AF44" s="54"/>
      <c r="AG44" s="54"/>
      <c r="AH44" s="54"/>
      <c r="AI44" s="54"/>
      <c r="AJ44" s="54"/>
      <c r="AK44" s="54"/>
      <c r="AL44" s="54"/>
      <c r="AM44" s="54"/>
      <c r="AN44" s="54"/>
      <c r="AO44" s="86"/>
      <c r="AP44" s="57"/>
      <c r="AQ44" s="60"/>
      <c r="AR44" s="57"/>
      <c r="AS44" s="57"/>
      <c r="AT44" s="57"/>
      <c r="AU44" s="57"/>
      <c r="AV44" s="57"/>
      <c r="AW44" s="57"/>
      <c r="AX44" s="57">
        <f>SUM(AY44:BE44)</f>
        <v>0</v>
      </c>
      <c r="AY44" s="58"/>
      <c r="AZ44" s="57"/>
      <c r="BA44" s="57"/>
      <c r="BB44" s="57"/>
      <c r="BC44" s="57"/>
      <c r="BD44" s="57"/>
      <c r="BE44" s="57"/>
      <c r="BF44" s="57">
        <f>SUM(BG44:BN44)</f>
        <v>0</v>
      </c>
      <c r="BG44" s="58"/>
      <c r="BH44" s="57"/>
      <c r="BI44" s="58"/>
      <c r="BJ44" s="57"/>
      <c r="BK44" s="57"/>
      <c r="BL44" s="57"/>
      <c r="BM44" s="57"/>
      <c r="BN44" s="57"/>
      <c r="BO44" s="36"/>
      <c r="BP44" s="79"/>
      <c r="BQ44" s="79"/>
      <c r="BR44" s="79"/>
      <c r="BS44" s="79"/>
      <c r="BT44" s="79"/>
      <c r="BU44" s="79"/>
      <c r="BV44" s="79"/>
    </row>
    <row r="45" spans="1:74" s="77" customFormat="1" ht="39" hidden="1" customHeight="1" x14ac:dyDescent="0.25">
      <c r="A45" s="70" t="s">
        <v>34</v>
      </c>
      <c r="B45" s="53">
        <f>SUM(C45:J45)</f>
        <v>105</v>
      </c>
      <c r="C45" s="54"/>
      <c r="D45" s="54">
        <f>660-555</f>
        <v>105</v>
      </c>
      <c r="E45" s="54"/>
      <c r="F45" s="54"/>
      <c r="G45" s="54"/>
      <c r="H45" s="54"/>
      <c r="I45" s="54"/>
      <c r="J45" s="54"/>
      <c r="K45" s="54">
        <f>SUM(L45:S45)</f>
        <v>1021</v>
      </c>
      <c r="L45" s="54"/>
      <c r="M45" s="54">
        <v>1021</v>
      </c>
      <c r="N45" s="54"/>
      <c r="O45" s="54"/>
      <c r="P45" s="54"/>
      <c r="Q45" s="54"/>
      <c r="R45" s="54"/>
      <c r="S45" s="54"/>
      <c r="T45" s="54"/>
      <c r="U45" s="61"/>
      <c r="V45" s="54">
        <v>90</v>
      </c>
      <c r="W45" s="54"/>
      <c r="X45" s="54"/>
      <c r="Y45" s="54"/>
      <c r="Z45" s="54"/>
      <c r="AA45" s="54"/>
      <c r="AB45" s="54"/>
      <c r="AC45" s="54"/>
      <c r="AD45" s="54"/>
      <c r="AE45" s="54"/>
      <c r="AF45" s="54"/>
      <c r="AG45" s="54"/>
      <c r="AH45" s="54"/>
      <c r="AI45" s="54"/>
      <c r="AJ45" s="54"/>
      <c r="AK45" s="54"/>
      <c r="AL45" s="54"/>
      <c r="AM45" s="54"/>
      <c r="AN45" s="54"/>
      <c r="AO45" s="85">
        <f>SUM(AP45:AW45)</f>
        <v>2490</v>
      </c>
      <c r="AP45" s="57"/>
      <c r="AQ45" s="60">
        <v>1200</v>
      </c>
      <c r="AR45" s="57"/>
      <c r="AS45" s="107">
        <v>1290</v>
      </c>
      <c r="AT45" s="57"/>
      <c r="AU45" s="57"/>
      <c r="AV45" s="57"/>
      <c r="AW45" s="57"/>
      <c r="AX45" s="57">
        <f>SUM(AY45:BE45)</f>
        <v>2490</v>
      </c>
      <c r="AY45" s="58">
        <v>1200</v>
      </c>
      <c r="AZ45" s="57"/>
      <c r="BA45" s="57">
        <v>1290</v>
      </c>
      <c r="BB45" s="57"/>
      <c r="BC45" s="57"/>
      <c r="BD45" s="57"/>
      <c r="BE45" s="57"/>
      <c r="BF45" s="57">
        <f>SUM(BG45:BN45)</f>
        <v>2490</v>
      </c>
      <c r="BG45" s="58">
        <v>1200</v>
      </c>
      <c r="BH45" s="57"/>
      <c r="BI45" s="58">
        <v>1290</v>
      </c>
      <c r="BJ45" s="85"/>
      <c r="BK45" s="57"/>
      <c r="BL45" s="57"/>
      <c r="BM45" s="57"/>
      <c r="BN45" s="57"/>
      <c r="BO45" s="36"/>
      <c r="BP45" s="79"/>
      <c r="BQ45" s="79"/>
      <c r="BR45" s="79"/>
      <c r="BS45" s="79"/>
      <c r="BT45" s="79"/>
      <c r="BU45" s="79"/>
      <c r="BV45" s="79"/>
    </row>
    <row r="46" spans="1:74" s="77" customFormat="1" ht="79.5" hidden="1" customHeight="1" x14ac:dyDescent="0.25">
      <c r="A46" s="73" t="s">
        <v>181</v>
      </c>
      <c r="B46" s="53">
        <f>B47</f>
        <v>397</v>
      </c>
      <c r="C46" s="53"/>
      <c r="D46" s="53">
        <f>D47</f>
        <v>397</v>
      </c>
      <c r="E46" s="53"/>
      <c r="F46" s="53"/>
      <c r="G46" s="53"/>
      <c r="H46" s="53"/>
      <c r="I46" s="53"/>
      <c r="J46" s="53"/>
      <c r="K46" s="53">
        <f>K47</f>
        <v>1047</v>
      </c>
      <c r="L46" s="53"/>
      <c r="M46" s="53">
        <f>M47</f>
        <v>1047</v>
      </c>
      <c r="N46" s="53"/>
      <c r="O46" s="53"/>
      <c r="P46" s="53"/>
      <c r="Q46" s="53"/>
      <c r="R46" s="53"/>
      <c r="S46" s="53"/>
      <c r="T46" s="53"/>
      <c r="U46" s="53"/>
      <c r="V46" s="53"/>
      <c r="W46" s="53"/>
      <c r="X46" s="53">
        <f>X47</f>
        <v>397</v>
      </c>
      <c r="Y46" s="53"/>
      <c r="Z46" s="53"/>
      <c r="AA46" s="53"/>
      <c r="AB46" s="53"/>
      <c r="AC46" s="53"/>
      <c r="AD46" s="53"/>
      <c r="AE46" s="53"/>
      <c r="AF46" s="53"/>
      <c r="AG46" s="53"/>
      <c r="AH46" s="53"/>
      <c r="AI46" s="53"/>
      <c r="AJ46" s="53"/>
      <c r="AK46" s="53"/>
      <c r="AL46" s="53"/>
      <c r="AM46" s="53"/>
      <c r="AN46" s="53"/>
      <c r="AO46" s="70"/>
      <c r="AP46" s="70"/>
      <c r="AQ46" s="71">
        <f>AQ47+AQ48</f>
        <v>0</v>
      </c>
      <c r="AR46" s="70"/>
      <c r="AS46" s="70"/>
      <c r="AT46" s="70"/>
      <c r="AU46" s="70"/>
      <c r="AV46" s="70"/>
      <c r="AW46" s="70"/>
      <c r="AX46" s="70">
        <f>AX47</f>
        <v>500</v>
      </c>
      <c r="AY46" s="72">
        <f>AY47</f>
        <v>500</v>
      </c>
      <c r="AZ46" s="70"/>
      <c r="BA46" s="70"/>
      <c r="BB46" s="70"/>
      <c r="BC46" s="70"/>
      <c r="BD46" s="70"/>
      <c r="BE46" s="70"/>
      <c r="BF46" s="70">
        <f>BF47</f>
        <v>500</v>
      </c>
      <c r="BG46" s="72">
        <f>BG47</f>
        <v>500</v>
      </c>
      <c r="BH46" s="70"/>
      <c r="BI46" s="72"/>
      <c r="BJ46" s="70"/>
      <c r="BK46" s="73"/>
      <c r="BL46" s="73"/>
      <c r="BM46" s="73"/>
      <c r="BN46" s="73"/>
      <c r="BO46" s="36"/>
      <c r="BP46" s="36"/>
      <c r="BQ46" s="79"/>
      <c r="BR46" s="79"/>
      <c r="BS46" s="79"/>
      <c r="BT46" s="79"/>
      <c r="BU46" s="79"/>
      <c r="BV46" s="79"/>
    </row>
    <row r="47" spans="1:74" s="77" customFormat="1" ht="39" hidden="1" customHeight="1" x14ac:dyDescent="0.25">
      <c r="A47" s="70" t="s">
        <v>35</v>
      </c>
      <c r="B47" s="53">
        <v>397</v>
      </c>
      <c r="C47" s="54"/>
      <c r="D47" s="54">
        <v>397</v>
      </c>
      <c r="E47" s="54"/>
      <c r="F47" s="54"/>
      <c r="G47" s="54"/>
      <c r="H47" s="54"/>
      <c r="I47" s="54"/>
      <c r="J47" s="54"/>
      <c r="K47" s="54">
        <v>1047</v>
      </c>
      <c r="L47" s="54"/>
      <c r="M47" s="54">
        <v>1047</v>
      </c>
      <c r="N47" s="54"/>
      <c r="O47" s="54"/>
      <c r="P47" s="54"/>
      <c r="Q47" s="54"/>
      <c r="R47" s="54"/>
      <c r="S47" s="54"/>
      <c r="T47" s="54"/>
      <c r="U47" s="54"/>
      <c r="V47" s="54">
        <v>0</v>
      </c>
      <c r="W47" s="54"/>
      <c r="X47" s="54">
        <v>397</v>
      </c>
      <c r="Y47" s="54"/>
      <c r="Z47" s="54">
        <v>0</v>
      </c>
      <c r="AA47" s="54"/>
      <c r="AB47" s="54">
        <v>0</v>
      </c>
      <c r="AC47" s="54"/>
      <c r="AD47" s="54"/>
      <c r="AE47" s="54"/>
      <c r="AF47" s="54"/>
      <c r="AG47" s="54"/>
      <c r="AH47" s="54"/>
      <c r="AI47" s="54"/>
      <c r="AJ47" s="54"/>
      <c r="AK47" s="54"/>
      <c r="AL47" s="54"/>
      <c r="AM47" s="54"/>
      <c r="AN47" s="54"/>
      <c r="AO47" s="57">
        <v>0</v>
      </c>
      <c r="AP47" s="57"/>
      <c r="AQ47" s="60">
        <v>0</v>
      </c>
      <c r="AR47" s="57"/>
      <c r="AS47" s="57"/>
      <c r="AT47" s="57"/>
      <c r="AU47" s="57"/>
      <c r="AV47" s="57"/>
      <c r="AW47" s="57"/>
      <c r="AX47" s="57">
        <f>SUM(AY47:BE47)</f>
        <v>500</v>
      </c>
      <c r="AY47" s="58">
        <v>500</v>
      </c>
      <c r="AZ47" s="57"/>
      <c r="BA47" s="57"/>
      <c r="BB47" s="57"/>
      <c r="BC47" s="57"/>
      <c r="BD47" s="57"/>
      <c r="BE47" s="57"/>
      <c r="BF47" s="57">
        <f>SUM(BG47:BM47)</f>
        <v>500</v>
      </c>
      <c r="BG47" s="58">
        <v>500</v>
      </c>
      <c r="BH47" s="57">
        <v>0</v>
      </c>
      <c r="BI47" s="58"/>
      <c r="BJ47" s="57"/>
      <c r="BK47" s="57"/>
      <c r="BL47" s="57"/>
      <c r="BM47" s="57"/>
      <c r="BN47" s="108" t="s">
        <v>193</v>
      </c>
      <c r="BO47" s="36"/>
      <c r="BP47" s="36"/>
      <c r="BQ47" s="79"/>
      <c r="BR47" s="79"/>
      <c r="BS47" s="79"/>
      <c r="BT47" s="79"/>
      <c r="BU47" s="79"/>
      <c r="BV47" s="79"/>
    </row>
    <row r="48" spans="1:74" s="77" customFormat="1" ht="33.75" hidden="1" customHeight="1" x14ac:dyDescent="0.25">
      <c r="A48" s="70" t="s">
        <v>36</v>
      </c>
      <c r="B48" s="68"/>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7"/>
      <c r="AP48" s="57"/>
      <c r="AQ48" s="60"/>
      <c r="AR48" s="57"/>
      <c r="AS48" s="57"/>
      <c r="AT48" s="57"/>
      <c r="AU48" s="57"/>
      <c r="AV48" s="57"/>
      <c r="AW48" s="57"/>
      <c r="AX48" s="57"/>
      <c r="AY48" s="58"/>
      <c r="AZ48" s="57"/>
      <c r="BA48" s="57"/>
      <c r="BB48" s="57"/>
      <c r="BC48" s="57"/>
      <c r="BD48" s="57"/>
      <c r="BE48" s="57"/>
      <c r="BF48" s="57"/>
      <c r="BG48" s="58"/>
      <c r="BH48" s="57"/>
      <c r="BI48" s="58"/>
      <c r="BJ48" s="57"/>
      <c r="BK48" s="57"/>
      <c r="BL48" s="57"/>
      <c r="BM48" s="57"/>
      <c r="BN48" s="57"/>
      <c r="BO48" s="79"/>
      <c r="BP48" s="79"/>
      <c r="BQ48" s="79"/>
      <c r="BR48" s="79"/>
      <c r="BS48" s="79"/>
      <c r="BT48" s="79"/>
      <c r="BU48" s="79"/>
      <c r="BV48" s="79"/>
    </row>
    <row r="49" spans="1:74" s="77" customFormat="1" ht="55.5" hidden="1" customHeight="1" x14ac:dyDescent="0.25">
      <c r="A49" s="73" t="s">
        <v>182</v>
      </c>
      <c r="B49" s="61">
        <v>231</v>
      </c>
      <c r="C49" s="61"/>
      <c r="D49" s="61">
        <v>231</v>
      </c>
      <c r="E49" s="61"/>
      <c r="F49" s="61"/>
      <c r="G49" s="61"/>
      <c r="H49" s="61"/>
      <c r="I49" s="61"/>
      <c r="J49" s="61"/>
      <c r="K49" s="54">
        <f>L49+M49</f>
        <v>6896</v>
      </c>
      <c r="L49" s="61"/>
      <c r="M49" s="54">
        <v>6896</v>
      </c>
      <c r="N49" s="61"/>
      <c r="O49" s="61"/>
      <c r="P49" s="61"/>
      <c r="Q49" s="61"/>
      <c r="R49" s="61"/>
      <c r="S49" s="61"/>
      <c r="T49" s="61"/>
      <c r="U49" s="61"/>
      <c r="V49" s="61"/>
      <c r="W49" s="61"/>
      <c r="X49" s="61"/>
      <c r="Y49" s="61"/>
      <c r="Z49" s="61">
        <f>Z54+Z51</f>
        <v>1154.5999999999999</v>
      </c>
      <c r="AA49" s="61"/>
      <c r="AB49" s="61">
        <f t="shared" ref="AB49:AN49" si="48">AB54</f>
        <v>3700</v>
      </c>
      <c r="AC49" s="61">
        <f t="shared" si="48"/>
        <v>0</v>
      </c>
      <c r="AD49" s="61">
        <f t="shared" si="48"/>
        <v>0</v>
      </c>
      <c r="AE49" s="61">
        <f t="shared" si="48"/>
        <v>0</v>
      </c>
      <c r="AF49" s="61">
        <f t="shared" si="48"/>
        <v>0</v>
      </c>
      <c r="AG49" s="61">
        <f t="shared" si="48"/>
        <v>0</v>
      </c>
      <c r="AH49" s="61">
        <f t="shared" si="48"/>
        <v>0</v>
      </c>
      <c r="AI49" s="61">
        <f t="shared" si="48"/>
        <v>0</v>
      </c>
      <c r="AJ49" s="61">
        <f t="shared" si="48"/>
        <v>0</v>
      </c>
      <c r="AK49" s="61">
        <f t="shared" si="48"/>
        <v>0</v>
      </c>
      <c r="AL49" s="61">
        <f t="shared" si="48"/>
        <v>0</v>
      </c>
      <c r="AM49" s="61">
        <f t="shared" si="48"/>
        <v>0</v>
      </c>
      <c r="AN49" s="61">
        <f t="shared" si="48"/>
        <v>0</v>
      </c>
      <c r="AO49" s="65">
        <f>AP49+AQ49+AS49</f>
        <v>10400</v>
      </c>
      <c r="AP49" s="59">
        <f>AP54</f>
        <v>0</v>
      </c>
      <c r="AQ49" s="62">
        <f>AQ50+AQ51+AQ52+AQ53+AQ54+AQ61</f>
        <v>10400</v>
      </c>
      <c r="AR49" s="59">
        <f t="shared" ref="AR49:AW49" si="49">AR54</f>
        <v>0</v>
      </c>
      <c r="AS49" s="59">
        <f t="shared" si="49"/>
        <v>0</v>
      </c>
      <c r="AT49" s="59">
        <f t="shared" si="49"/>
        <v>0</v>
      </c>
      <c r="AU49" s="59">
        <f t="shared" si="49"/>
        <v>0</v>
      </c>
      <c r="AV49" s="59">
        <f t="shared" si="49"/>
        <v>0</v>
      </c>
      <c r="AW49" s="59">
        <f t="shared" si="49"/>
        <v>0</v>
      </c>
      <c r="AX49" s="59">
        <f>AY49+AZ49+BA49+BB49+BC49+BD49+BE49</f>
        <v>5000</v>
      </c>
      <c r="AY49" s="64">
        <f t="shared" ref="AY49:BE49" si="50">AY54</f>
        <v>5000</v>
      </c>
      <c r="AZ49" s="59">
        <f t="shared" si="50"/>
        <v>0</v>
      </c>
      <c r="BA49" s="59">
        <f t="shared" si="50"/>
        <v>0</v>
      </c>
      <c r="BB49" s="59">
        <f t="shared" si="50"/>
        <v>0</v>
      </c>
      <c r="BC49" s="59">
        <f t="shared" si="50"/>
        <v>0</v>
      </c>
      <c r="BD49" s="59">
        <f t="shared" si="50"/>
        <v>0</v>
      </c>
      <c r="BE49" s="59">
        <f t="shared" si="50"/>
        <v>0</v>
      </c>
      <c r="BF49" s="59">
        <v>6000</v>
      </c>
      <c r="BG49" s="64">
        <f t="shared" ref="BG49:BM49" si="51">BG54</f>
        <v>6000</v>
      </c>
      <c r="BH49" s="59">
        <f t="shared" si="51"/>
        <v>0</v>
      </c>
      <c r="BI49" s="64">
        <f t="shared" si="51"/>
        <v>0</v>
      </c>
      <c r="BJ49" s="59">
        <f t="shared" si="51"/>
        <v>0</v>
      </c>
      <c r="BK49" s="59">
        <f t="shared" si="51"/>
        <v>0</v>
      </c>
      <c r="BL49" s="59">
        <f t="shared" si="51"/>
        <v>0</v>
      </c>
      <c r="BM49" s="59">
        <f t="shared" si="51"/>
        <v>0</v>
      </c>
      <c r="BN49" s="59"/>
      <c r="BO49" s="79"/>
      <c r="BP49" s="79"/>
      <c r="BQ49" s="79"/>
      <c r="BR49" s="79"/>
      <c r="BS49" s="79"/>
      <c r="BT49" s="79"/>
      <c r="BU49" s="79"/>
      <c r="BV49" s="79"/>
    </row>
    <row r="50" spans="1:74" s="77" customFormat="1" ht="96" hidden="1" customHeight="1" x14ac:dyDescent="0.25">
      <c r="A50" s="70" t="s">
        <v>37</v>
      </c>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6"/>
      <c r="AP50" s="86"/>
      <c r="AQ50" s="88"/>
      <c r="AR50" s="86"/>
      <c r="AS50" s="86"/>
      <c r="AT50" s="86"/>
      <c r="AU50" s="86"/>
      <c r="AV50" s="86"/>
      <c r="AW50" s="86"/>
      <c r="AX50" s="86"/>
      <c r="AY50" s="89"/>
      <c r="AZ50" s="86"/>
      <c r="BA50" s="86"/>
      <c r="BB50" s="86"/>
      <c r="BC50" s="86"/>
      <c r="BD50" s="86"/>
      <c r="BE50" s="86"/>
      <c r="BF50" s="86"/>
      <c r="BG50" s="89"/>
      <c r="BH50" s="86"/>
      <c r="BI50" s="89"/>
      <c r="BJ50" s="86"/>
      <c r="BK50" s="86"/>
      <c r="BL50" s="86"/>
      <c r="BM50" s="86"/>
      <c r="BN50" s="86"/>
    </row>
    <row r="51" spans="1:74" s="80" customFormat="1" ht="26.25" hidden="1" customHeight="1" x14ac:dyDescent="0.25">
      <c r="A51" s="72" t="s">
        <v>38</v>
      </c>
      <c r="B51" s="90"/>
      <c r="C51" s="90"/>
      <c r="D51" s="90"/>
      <c r="E51" s="90"/>
      <c r="F51" s="90"/>
      <c r="G51" s="90"/>
      <c r="H51" s="90"/>
      <c r="I51" s="90"/>
      <c r="J51" s="90"/>
      <c r="K51" s="90"/>
      <c r="L51" s="90"/>
      <c r="M51" s="90"/>
      <c r="N51" s="90"/>
      <c r="O51" s="90"/>
      <c r="P51" s="90"/>
      <c r="Q51" s="90"/>
      <c r="R51" s="90"/>
      <c r="S51" s="90"/>
      <c r="T51" s="90"/>
      <c r="U51" s="90"/>
      <c r="V51" s="90"/>
      <c r="W51" s="90"/>
      <c r="X51" s="90"/>
      <c r="Y51" s="90"/>
      <c r="Z51" s="90">
        <v>28.6</v>
      </c>
      <c r="AA51" s="90"/>
      <c r="AB51" s="90"/>
      <c r="AC51" s="90"/>
      <c r="AD51" s="90"/>
      <c r="AE51" s="90"/>
      <c r="AF51" s="90"/>
      <c r="AG51" s="90"/>
      <c r="AH51" s="90"/>
      <c r="AI51" s="90"/>
      <c r="AJ51" s="90"/>
      <c r="AK51" s="90"/>
      <c r="AL51" s="90"/>
      <c r="AM51" s="90"/>
      <c r="AN51" s="90"/>
      <c r="AO51" s="81">
        <f>AP51+AQ51+AS51</f>
        <v>5400</v>
      </c>
      <c r="AP51" s="89"/>
      <c r="AQ51" s="88">
        <v>5400</v>
      </c>
      <c r="AR51" s="89"/>
      <c r="AS51" s="89"/>
      <c r="AT51" s="89"/>
      <c r="AU51" s="89"/>
      <c r="AV51" s="89"/>
      <c r="AW51" s="89"/>
      <c r="AX51" s="89"/>
      <c r="AY51" s="89"/>
      <c r="AZ51" s="89"/>
      <c r="BA51" s="89"/>
      <c r="BB51" s="89"/>
      <c r="BC51" s="89"/>
      <c r="BD51" s="89"/>
      <c r="BE51" s="89"/>
      <c r="BF51" s="89"/>
      <c r="BG51" s="89"/>
      <c r="BH51" s="89"/>
      <c r="BI51" s="89"/>
      <c r="BJ51" s="89"/>
      <c r="BK51" s="89"/>
      <c r="BL51" s="89"/>
      <c r="BM51" s="89"/>
      <c r="BN51" s="89"/>
    </row>
    <row r="52" spans="1:74" s="77" customFormat="1" ht="72" hidden="1" customHeight="1" x14ac:dyDescent="0.25">
      <c r="A52" s="70" t="s">
        <v>39</v>
      </c>
      <c r="B52" s="87"/>
      <c r="C52" s="87"/>
      <c r="D52" s="87"/>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7"/>
      <c r="AO52" s="86"/>
      <c r="AP52" s="86"/>
      <c r="AQ52" s="88"/>
      <c r="AR52" s="86"/>
      <c r="AS52" s="86"/>
      <c r="AT52" s="86"/>
      <c r="AU52" s="86"/>
      <c r="AV52" s="86"/>
      <c r="AW52" s="86"/>
      <c r="AX52" s="86"/>
      <c r="AY52" s="89"/>
      <c r="AZ52" s="86"/>
      <c r="BA52" s="86"/>
      <c r="BB52" s="86"/>
      <c r="BC52" s="86"/>
      <c r="BD52" s="86"/>
      <c r="BE52" s="86"/>
      <c r="BF52" s="86"/>
      <c r="BG52" s="89"/>
      <c r="BH52" s="86"/>
      <c r="BI52" s="89"/>
      <c r="BJ52" s="86"/>
      <c r="BK52" s="86"/>
      <c r="BL52" s="86"/>
      <c r="BM52" s="86"/>
      <c r="BN52" s="86"/>
    </row>
    <row r="53" spans="1:74" s="77" customFormat="1" ht="72" hidden="1" customHeight="1" x14ac:dyDescent="0.25">
      <c r="A53" s="70" t="s">
        <v>40</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6"/>
      <c r="AP53" s="86"/>
      <c r="AQ53" s="88"/>
      <c r="AR53" s="86"/>
      <c r="AS53" s="86"/>
      <c r="AT53" s="86"/>
      <c r="AU53" s="86"/>
      <c r="AV53" s="86"/>
      <c r="AW53" s="86"/>
      <c r="AX53" s="86"/>
      <c r="AY53" s="89"/>
      <c r="AZ53" s="86"/>
      <c r="BA53" s="86"/>
      <c r="BB53" s="86"/>
      <c r="BC53" s="86"/>
      <c r="BD53" s="86"/>
      <c r="BE53" s="86"/>
      <c r="BF53" s="86"/>
      <c r="BG53" s="89"/>
      <c r="BH53" s="86"/>
      <c r="BI53" s="89"/>
      <c r="BJ53" s="86"/>
      <c r="BK53" s="86"/>
      <c r="BL53" s="86"/>
      <c r="BM53" s="86"/>
      <c r="BN53" s="86"/>
    </row>
    <row r="54" spans="1:74" s="77" customFormat="1" ht="58.5" hidden="1" customHeight="1" x14ac:dyDescent="0.25">
      <c r="A54" s="70" t="s">
        <v>41</v>
      </c>
      <c r="B54" s="87">
        <f t="shared" ref="B54:J54" si="52">SUM(B55:B60)</f>
        <v>0</v>
      </c>
      <c r="C54" s="87">
        <f t="shared" si="52"/>
        <v>0</v>
      </c>
      <c r="D54" s="87">
        <f t="shared" si="52"/>
        <v>0</v>
      </c>
      <c r="E54" s="87">
        <f t="shared" si="52"/>
        <v>0</v>
      </c>
      <c r="F54" s="87">
        <f t="shared" si="52"/>
        <v>0</v>
      </c>
      <c r="G54" s="87">
        <f t="shared" si="52"/>
        <v>0</v>
      </c>
      <c r="H54" s="87">
        <f t="shared" si="52"/>
        <v>0</v>
      </c>
      <c r="I54" s="87">
        <f t="shared" si="52"/>
        <v>0</v>
      </c>
      <c r="J54" s="87">
        <f t="shared" si="52"/>
        <v>0</v>
      </c>
      <c r="K54" s="87">
        <v>3700</v>
      </c>
      <c r="L54" s="87"/>
      <c r="M54" s="54">
        <v>3700</v>
      </c>
      <c r="N54" s="87">
        <f t="shared" ref="N54:Y54" si="53">SUM(N55:N60)</f>
        <v>0</v>
      </c>
      <c r="O54" s="87">
        <f t="shared" si="53"/>
        <v>0</v>
      </c>
      <c r="P54" s="87">
        <f t="shared" si="53"/>
        <v>0</v>
      </c>
      <c r="Q54" s="87">
        <f t="shared" si="53"/>
        <v>0</v>
      </c>
      <c r="R54" s="87">
        <f t="shared" si="53"/>
        <v>0</v>
      </c>
      <c r="S54" s="87">
        <f t="shared" si="53"/>
        <v>0</v>
      </c>
      <c r="T54" s="87">
        <f t="shared" si="53"/>
        <v>0</v>
      </c>
      <c r="U54" s="87">
        <f t="shared" si="53"/>
        <v>0</v>
      </c>
      <c r="V54" s="87">
        <f t="shared" si="53"/>
        <v>0</v>
      </c>
      <c r="W54" s="87">
        <f t="shared" si="53"/>
        <v>0</v>
      </c>
      <c r="X54" s="87">
        <f t="shared" si="53"/>
        <v>0</v>
      </c>
      <c r="Y54" s="87">
        <f t="shared" si="53"/>
        <v>0</v>
      </c>
      <c r="Z54" s="54">
        <v>1126</v>
      </c>
      <c r="AA54" s="54"/>
      <c r="AB54" s="54">
        <v>3700</v>
      </c>
      <c r="AC54" s="87">
        <f t="shared" ref="AC54:AN54" si="54">SUM(AC55:AC60)</f>
        <v>0</v>
      </c>
      <c r="AD54" s="87">
        <f t="shared" si="54"/>
        <v>0</v>
      </c>
      <c r="AE54" s="87">
        <f t="shared" si="54"/>
        <v>0</v>
      </c>
      <c r="AF54" s="87">
        <f t="shared" si="54"/>
        <v>0</v>
      </c>
      <c r="AG54" s="87">
        <f t="shared" si="54"/>
        <v>0</v>
      </c>
      <c r="AH54" s="87">
        <f t="shared" si="54"/>
        <v>0</v>
      </c>
      <c r="AI54" s="87">
        <f t="shared" si="54"/>
        <v>0</v>
      </c>
      <c r="AJ54" s="87">
        <f t="shared" si="54"/>
        <v>0</v>
      </c>
      <c r="AK54" s="87">
        <f t="shared" si="54"/>
        <v>0</v>
      </c>
      <c r="AL54" s="87">
        <f t="shared" si="54"/>
        <v>0</v>
      </c>
      <c r="AM54" s="87">
        <f t="shared" si="54"/>
        <v>0</v>
      </c>
      <c r="AN54" s="87">
        <f t="shared" si="54"/>
        <v>0</v>
      </c>
      <c r="AO54" s="81">
        <f>AP54+AQ54+AS54</f>
        <v>5000</v>
      </c>
      <c r="AP54" s="86">
        <f>SUM(AP55:AP60)</f>
        <v>0</v>
      </c>
      <c r="AQ54" s="60">
        <v>5000</v>
      </c>
      <c r="AR54" s="86">
        <f t="shared" ref="AR54:AW54" si="55">SUM(AR55:AR60)</f>
        <v>0</v>
      </c>
      <c r="AS54" s="86">
        <f t="shared" si="55"/>
        <v>0</v>
      </c>
      <c r="AT54" s="86">
        <f t="shared" si="55"/>
        <v>0</v>
      </c>
      <c r="AU54" s="86">
        <f t="shared" si="55"/>
        <v>0</v>
      </c>
      <c r="AV54" s="86">
        <f t="shared" si="55"/>
        <v>0</v>
      </c>
      <c r="AW54" s="86">
        <f t="shared" si="55"/>
        <v>0</v>
      </c>
      <c r="AX54" s="86">
        <v>5000</v>
      </c>
      <c r="AY54" s="58">
        <v>5000</v>
      </c>
      <c r="AZ54" s="86">
        <f t="shared" ref="AZ54:BE54" si="56">SUM(AZ55:AZ60)</f>
        <v>0</v>
      </c>
      <c r="BA54" s="86">
        <f t="shared" si="56"/>
        <v>0</v>
      </c>
      <c r="BB54" s="86">
        <f t="shared" si="56"/>
        <v>0</v>
      </c>
      <c r="BC54" s="86">
        <f t="shared" si="56"/>
        <v>0</v>
      </c>
      <c r="BD54" s="86">
        <f t="shared" si="56"/>
        <v>0</v>
      </c>
      <c r="BE54" s="86">
        <f t="shared" si="56"/>
        <v>0</v>
      </c>
      <c r="BF54" s="81">
        <f>BG54+BH54+BJ54</f>
        <v>6000</v>
      </c>
      <c r="BG54" s="58">
        <v>6000</v>
      </c>
      <c r="BH54" s="86">
        <f t="shared" ref="BH54:BM54" si="57">SUM(BH55:BH60)</f>
        <v>0</v>
      </c>
      <c r="BI54" s="89">
        <f t="shared" si="57"/>
        <v>0</v>
      </c>
      <c r="BJ54" s="86">
        <f t="shared" si="57"/>
        <v>0</v>
      </c>
      <c r="BK54" s="86">
        <f t="shared" si="57"/>
        <v>0</v>
      </c>
      <c r="BL54" s="86">
        <f t="shared" si="57"/>
        <v>0</v>
      </c>
      <c r="BM54" s="86">
        <f t="shared" si="57"/>
        <v>0</v>
      </c>
      <c r="BN54" s="57"/>
    </row>
    <row r="55" spans="1:74" s="77" customFormat="1" ht="24" hidden="1" customHeight="1" x14ac:dyDescent="0.25">
      <c r="A55" s="82" t="s">
        <v>42</v>
      </c>
      <c r="B55" s="87"/>
      <c r="C55" s="87"/>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6"/>
      <c r="AP55" s="86"/>
      <c r="AQ55" s="88"/>
      <c r="AR55" s="86"/>
      <c r="AS55" s="86"/>
      <c r="AT55" s="86"/>
      <c r="AU55" s="86"/>
      <c r="AV55" s="86"/>
      <c r="AW55" s="86"/>
      <c r="AX55" s="86"/>
      <c r="AY55" s="89"/>
      <c r="AZ55" s="86"/>
      <c r="BA55" s="86"/>
      <c r="BB55" s="86"/>
      <c r="BC55" s="86"/>
      <c r="BD55" s="86"/>
      <c r="BE55" s="86"/>
      <c r="BF55" s="86"/>
      <c r="BG55" s="89"/>
      <c r="BH55" s="86"/>
      <c r="BI55" s="89"/>
      <c r="BJ55" s="86"/>
      <c r="BK55" s="86"/>
      <c r="BL55" s="86"/>
      <c r="BM55" s="86"/>
      <c r="BN55" s="86"/>
    </row>
    <row r="56" spans="1:74" s="77" customFormat="1" ht="31.5" hidden="1" customHeight="1" x14ac:dyDescent="0.25">
      <c r="A56" s="82" t="s">
        <v>43</v>
      </c>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6"/>
      <c r="AP56" s="86"/>
      <c r="AQ56" s="88"/>
      <c r="AR56" s="86"/>
      <c r="AS56" s="86"/>
      <c r="AT56" s="86"/>
      <c r="AU56" s="86"/>
      <c r="AV56" s="86"/>
      <c r="AW56" s="86"/>
      <c r="AX56" s="86"/>
      <c r="AY56" s="89"/>
      <c r="AZ56" s="86"/>
      <c r="BA56" s="86"/>
      <c r="BB56" s="86"/>
      <c r="BC56" s="86"/>
      <c r="BD56" s="86"/>
      <c r="BE56" s="86"/>
      <c r="BF56" s="86"/>
      <c r="BG56" s="89"/>
      <c r="BH56" s="86"/>
      <c r="BI56" s="89"/>
      <c r="BJ56" s="86"/>
      <c r="BK56" s="86"/>
      <c r="BL56" s="86"/>
      <c r="BM56" s="86"/>
      <c r="BN56" s="86"/>
    </row>
    <row r="57" spans="1:74" s="77" customFormat="1" ht="28.5" hidden="1" customHeight="1" x14ac:dyDescent="0.25">
      <c r="A57" s="82" t="s">
        <v>44</v>
      </c>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6"/>
      <c r="AP57" s="86"/>
      <c r="AQ57" s="88"/>
      <c r="AR57" s="86"/>
      <c r="AS57" s="86"/>
      <c r="AT57" s="86"/>
      <c r="AU57" s="86"/>
      <c r="AV57" s="86"/>
      <c r="AW57" s="86"/>
      <c r="AX57" s="86"/>
      <c r="AY57" s="89"/>
      <c r="AZ57" s="86"/>
      <c r="BA57" s="86"/>
      <c r="BB57" s="86"/>
      <c r="BC57" s="86"/>
      <c r="BD57" s="86"/>
      <c r="BE57" s="86"/>
      <c r="BF57" s="86"/>
      <c r="BG57" s="89"/>
      <c r="BH57" s="86"/>
      <c r="BI57" s="89"/>
      <c r="BJ57" s="86"/>
      <c r="BK57" s="86"/>
      <c r="BL57" s="86"/>
      <c r="BM57" s="86"/>
      <c r="BN57" s="86"/>
    </row>
    <row r="58" spans="1:74" s="77" customFormat="1" ht="32.25" hidden="1" customHeight="1" x14ac:dyDescent="0.25">
      <c r="A58" s="82" t="s">
        <v>45</v>
      </c>
      <c r="B58" s="87"/>
      <c r="C58" s="87"/>
      <c r="D58" s="87"/>
      <c r="E58" s="87"/>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6"/>
      <c r="AP58" s="86"/>
      <c r="AQ58" s="88"/>
      <c r="AR58" s="86"/>
      <c r="AS58" s="86"/>
      <c r="AT58" s="86"/>
      <c r="AU58" s="86"/>
      <c r="AV58" s="86"/>
      <c r="AW58" s="86"/>
      <c r="AX58" s="86"/>
      <c r="AY58" s="89"/>
      <c r="AZ58" s="86"/>
      <c r="BA58" s="86"/>
      <c r="BB58" s="86"/>
      <c r="BC58" s="86"/>
      <c r="BD58" s="86"/>
      <c r="BE58" s="86"/>
      <c r="BF58" s="86"/>
      <c r="BG58" s="89"/>
      <c r="BH58" s="86"/>
      <c r="BI58" s="89"/>
      <c r="BJ58" s="86"/>
      <c r="BK58" s="86"/>
      <c r="BL58" s="86"/>
      <c r="BM58" s="86"/>
      <c r="BN58" s="86"/>
    </row>
    <row r="59" spans="1:74" s="77" customFormat="1" ht="36" hidden="1" customHeight="1" x14ac:dyDescent="0.25">
      <c r="A59" s="82" t="s">
        <v>46</v>
      </c>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6"/>
      <c r="AP59" s="86"/>
      <c r="AQ59" s="88"/>
      <c r="AR59" s="86"/>
      <c r="AS59" s="86"/>
      <c r="AT59" s="86"/>
      <c r="AU59" s="86"/>
      <c r="AV59" s="86"/>
      <c r="AW59" s="86"/>
      <c r="AX59" s="86"/>
      <c r="AY59" s="89"/>
      <c r="AZ59" s="86"/>
      <c r="BA59" s="86"/>
      <c r="BB59" s="86"/>
      <c r="BC59" s="86"/>
      <c r="BD59" s="86"/>
      <c r="BE59" s="86"/>
      <c r="BF59" s="86"/>
      <c r="BG59" s="89"/>
      <c r="BH59" s="86"/>
      <c r="BI59" s="89"/>
      <c r="BJ59" s="86"/>
      <c r="BK59" s="86"/>
      <c r="BL59" s="86"/>
      <c r="BM59" s="86"/>
      <c r="BN59" s="86"/>
    </row>
    <row r="60" spans="1:74" s="77" customFormat="1" ht="10.5" customHeight="1" x14ac:dyDescent="0.25">
      <c r="A60" s="82" t="s">
        <v>47</v>
      </c>
      <c r="B60" s="87"/>
      <c r="C60" s="87"/>
      <c r="D60" s="87"/>
      <c r="E60" s="87"/>
      <c r="F60" s="87"/>
      <c r="G60" s="87"/>
      <c r="H60" s="87"/>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6"/>
      <c r="AP60" s="86"/>
      <c r="AQ60" s="88"/>
      <c r="AR60" s="86"/>
      <c r="AS60" s="86"/>
      <c r="AT60" s="86"/>
      <c r="AU60" s="86"/>
      <c r="AV60" s="86"/>
      <c r="AW60" s="86"/>
      <c r="AX60" s="86"/>
      <c r="AY60" s="89"/>
      <c r="AZ60" s="86"/>
      <c r="BA60" s="86"/>
      <c r="BB60" s="86"/>
      <c r="BC60" s="86"/>
      <c r="BD60" s="86"/>
      <c r="BE60" s="86"/>
      <c r="BF60" s="86"/>
      <c r="BG60" s="89"/>
      <c r="BH60" s="86"/>
      <c r="BI60" s="89"/>
      <c r="BJ60" s="86"/>
      <c r="BK60" s="86"/>
      <c r="BL60" s="86"/>
      <c r="BM60" s="86"/>
      <c r="BN60" s="86"/>
    </row>
    <row r="61" spans="1:74" s="77" customFormat="1" ht="24.75" customHeight="1" x14ac:dyDescent="0.25">
      <c r="A61" s="91" t="s">
        <v>48</v>
      </c>
      <c r="B61" s="87"/>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6"/>
      <c r="AP61" s="86"/>
      <c r="AQ61" s="88"/>
      <c r="AR61" s="86"/>
      <c r="AS61" s="86"/>
      <c r="AT61" s="86"/>
      <c r="AU61" s="86"/>
      <c r="AV61" s="86"/>
      <c r="AW61" s="86"/>
      <c r="AX61" s="86"/>
      <c r="AY61" s="89"/>
      <c r="AZ61" s="86"/>
      <c r="BA61" s="86"/>
      <c r="BB61" s="86"/>
      <c r="BC61" s="86"/>
      <c r="BD61" s="86"/>
      <c r="BE61" s="86"/>
      <c r="BF61" s="86"/>
      <c r="BG61" s="89"/>
      <c r="BH61" s="86"/>
      <c r="BI61" s="89"/>
      <c r="BJ61" s="86"/>
      <c r="BK61" s="86"/>
      <c r="BL61" s="86"/>
      <c r="BM61" s="86"/>
      <c r="BN61" s="86"/>
    </row>
    <row r="62" spans="1:74" s="77" customFormat="1" ht="39.75" customHeight="1" x14ac:dyDescent="0.25">
      <c r="A62" s="73" t="s">
        <v>183</v>
      </c>
      <c r="B62" s="87"/>
      <c r="C62" s="87"/>
      <c r="D62" s="87"/>
      <c r="E62" s="87"/>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6"/>
      <c r="AP62" s="86"/>
      <c r="AQ62" s="88"/>
      <c r="AR62" s="86"/>
      <c r="AS62" s="86"/>
      <c r="AT62" s="86"/>
      <c r="AU62" s="86"/>
      <c r="AV62" s="86"/>
      <c r="AW62" s="86"/>
      <c r="AX62" s="86"/>
      <c r="AY62" s="89"/>
      <c r="AZ62" s="86"/>
      <c r="BA62" s="86"/>
      <c r="BB62" s="86"/>
      <c r="BC62" s="86"/>
      <c r="BD62" s="86"/>
      <c r="BE62" s="86"/>
      <c r="BF62" s="86"/>
      <c r="BG62" s="89"/>
      <c r="BH62" s="86"/>
      <c r="BI62" s="89"/>
      <c r="BJ62" s="86"/>
      <c r="BK62" s="86"/>
      <c r="BL62" s="86"/>
      <c r="BM62" s="86"/>
      <c r="BN62" s="86"/>
    </row>
    <row r="63" spans="1:74" s="225" customFormat="1" ht="61.5" customHeight="1" x14ac:dyDescent="0.25">
      <c r="A63" s="215" t="s">
        <v>9</v>
      </c>
      <c r="B63" s="216">
        <v>775</v>
      </c>
      <c r="C63" s="216">
        <v>0</v>
      </c>
      <c r="D63" s="216">
        <v>775</v>
      </c>
      <c r="E63" s="216">
        <v>0</v>
      </c>
      <c r="F63" s="216">
        <v>0</v>
      </c>
      <c r="G63" s="216">
        <v>0</v>
      </c>
      <c r="H63" s="216">
        <v>0</v>
      </c>
      <c r="I63" s="216">
        <v>0</v>
      </c>
      <c r="J63" s="216">
        <v>0</v>
      </c>
      <c r="K63" s="217">
        <f>L63+M63</f>
        <v>708</v>
      </c>
      <c r="L63" s="216">
        <v>708</v>
      </c>
      <c r="M63" s="216">
        <v>0</v>
      </c>
      <c r="N63" s="216">
        <v>0</v>
      </c>
      <c r="O63" s="216">
        <v>0</v>
      </c>
      <c r="P63" s="216">
        <v>0</v>
      </c>
      <c r="Q63" s="216">
        <v>0</v>
      </c>
      <c r="R63" s="216">
        <v>0</v>
      </c>
      <c r="S63" s="216">
        <v>0</v>
      </c>
      <c r="T63" s="213">
        <f>SUM(U63:AN63)</f>
        <v>1483</v>
      </c>
      <c r="U63" s="216">
        <v>0</v>
      </c>
      <c r="V63" s="216">
        <v>0</v>
      </c>
      <c r="W63" s="216">
        <v>0</v>
      </c>
      <c r="X63" s="216">
        <v>775</v>
      </c>
      <c r="Y63" s="216">
        <v>0</v>
      </c>
      <c r="Z63" s="216">
        <v>0</v>
      </c>
      <c r="AA63" s="216">
        <v>708</v>
      </c>
      <c r="AB63" s="216">
        <v>0</v>
      </c>
      <c r="AC63" s="216">
        <v>0</v>
      </c>
      <c r="AD63" s="216">
        <v>0</v>
      </c>
      <c r="AE63" s="216">
        <v>0</v>
      </c>
      <c r="AF63" s="216">
        <v>0</v>
      </c>
      <c r="AG63" s="216">
        <v>0</v>
      </c>
      <c r="AH63" s="216">
        <v>0</v>
      </c>
      <c r="AI63" s="216">
        <v>0</v>
      </c>
      <c r="AJ63" s="216">
        <v>0</v>
      </c>
      <c r="AK63" s="216">
        <v>0</v>
      </c>
      <c r="AL63" s="216">
        <v>0</v>
      </c>
      <c r="AM63" s="216">
        <v>0</v>
      </c>
      <c r="AN63" s="216">
        <v>0</v>
      </c>
      <c r="AO63" s="216">
        <f>SUM(AO64:AO81)</f>
        <v>1969</v>
      </c>
      <c r="AP63" s="216">
        <f>SUM(AP64:AP81)</f>
        <v>1709</v>
      </c>
      <c r="AQ63" s="216">
        <f>AQ71+AQ73</f>
        <v>260</v>
      </c>
      <c r="AR63" s="216">
        <f t="shared" ref="AR63:AW63" si="58">SUM(AR64:AR81)</f>
        <v>0</v>
      </c>
      <c r="AS63" s="216">
        <f t="shared" si="58"/>
        <v>0</v>
      </c>
      <c r="AT63" s="216">
        <f t="shared" si="58"/>
        <v>0</v>
      </c>
      <c r="AU63" s="216">
        <f t="shared" si="58"/>
        <v>0</v>
      </c>
      <c r="AV63" s="216">
        <f t="shared" si="58"/>
        <v>0</v>
      </c>
      <c r="AW63" s="216">
        <f t="shared" si="58"/>
        <v>0</v>
      </c>
      <c r="AX63" s="216">
        <f>AX67+AX68+AX69</f>
        <v>30</v>
      </c>
      <c r="AY63" s="216">
        <f t="shared" ref="AY63:BM63" si="59">SUM(AY64:AY81)</f>
        <v>0</v>
      </c>
      <c r="AZ63" s="216">
        <f t="shared" si="59"/>
        <v>0</v>
      </c>
      <c r="BA63" s="216">
        <f t="shared" si="59"/>
        <v>30</v>
      </c>
      <c r="BB63" s="216">
        <f t="shared" si="59"/>
        <v>0</v>
      </c>
      <c r="BC63" s="216">
        <f t="shared" si="59"/>
        <v>0</v>
      </c>
      <c r="BD63" s="216">
        <f t="shared" si="59"/>
        <v>0</v>
      </c>
      <c r="BE63" s="216">
        <f t="shared" si="59"/>
        <v>0</v>
      </c>
      <c r="BF63" s="216">
        <f t="shared" si="59"/>
        <v>60</v>
      </c>
      <c r="BG63" s="216">
        <f t="shared" si="59"/>
        <v>0</v>
      </c>
      <c r="BH63" s="216">
        <f t="shared" si="59"/>
        <v>0</v>
      </c>
      <c r="BI63" s="216">
        <f t="shared" si="59"/>
        <v>60</v>
      </c>
      <c r="BJ63" s="216">
        <f t="shared" si="59"/>
        <v>0</v>
      </c>
      <c r="BK63" s="207">
        <f t="shared" si="59"/>
        <v>0</v>
      </c>
      <c r="BL63" s="207">
        <f t="shared" si="59"/>
        <v>0</v>
      </c>
      <c r="BM63" s="207">
        <f t="shared" si="59"/>
        <v>0</v>
      </c>
      <c r="BN63" s="127"/>
    </row>
    <row r="64" spans="1:74" s="77" customFormat="1" ht="68.25" hidden="1" customHeight="1" x14ac:dyDescent="0.25">
      <c r="A64" s="70" t="s">
        <v>49</v>
      </c>
      <c r="B64" s="87"/>
      <c r="C64" s="87"/>
      <c r="D64" s="87"/>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5">
        <f t="shared" ref="AO64:AO81" si="60">SUM(AP64:AW64)</f>
        <v>0</v>
      </c>
      <c r="AP64" s="86"/>
      <c r="AQ64" s="88"/>
      <c r="AR64" s="86"/>
      <c r="AS64" s="86"/>
      <c r="AT64" s="86"/>
      <c r="AU64" s="86"/>
      <c r="AV64" s="86"/>
      <c r="AW64" s="86"/>
      <c r="AX64" s="85">
        <f t="shared" ref="AX64:AX81" si="61">SUM(AY64:BE64)</f>
        <v>0</v>
      </c>
      <c r="AY64" s="89"/>
      <c r="AZ64" s="86"/>
      <c r="BA64" s="86"/>
      <c r="BB64" s="86"/>
      <c r="BC64" s="86"/>
      <c r="BD64" s="86"/>
      <c r="BE64" s="86"/>
      <c r="BF64" s="85">
        <f t="shared" ref="BF64:BF81" si="62">SUM(BG64:BN64)</f>
        <v>0</v>
      </c>
      <c r="BG64" s="89"/>
      <c r="BH64" s="86"/>
      <c r="BI64" s="89"/>
      <c r="BJ64" s="86"/>
      <c r="BK64" s="86"/>
      <c r="BL64" s="86"/>
      <c r="BM64" s="86"/>
      <c r="BN64" s="86"/>
    </row>
    <row r="65" spans="1:66" s="77" customFormat="1" ht="63" hidden="1" customHeight="1" x14ac:dyDescent="0.25">
      <c r="A65" s="70" t="s">
        <v>50</v>
      </c>
      <c r="B65" s="87"/>
      <c r="C65" s="87"/>
      <c r="D65" s="87"/>
      <c r="E65" s="87"/>
      <c r="F65" s="87"/>
      <c r="G65" s="87"/>
      <c r="H65" s="87"/>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5">
        <f t="shared" si="60"/>
        <v>0</v>
      </c>
      <c r="AP65" s="86"/>
      <c r="AQ65" s="88"/>
      <c r="AR65" s="86"/>
      <c r="AS65" s="86"/>
      <c r="AT65" s="86"/>
      <c r="AU65" s="86"/>
      <c r="AV65" s="86"/>
      <c r="AW65" s="86"/>
      <c r="AX65" s="85">
        <f t="shared" si="61"/>
        <v>0</v>
      </c>
      <c r="AY65" s="89"/>
      <c r="AZ65" s="86"/>
      <c r="BA65" s="86"/>
      <c r="BB65" s="86"/>
      <c r="BC65" s="86"/>
      <c r="BD65" s="86"/>
      <c r="BE65" s="86"/>
      <c r="BF65" s="85">
        <f t="shared" si="62"/>
        <v>0</v>
      </c>
      <c r="BG65" s="89"/>
      <c r="BH65" s="86"/>
      <c r="BI65" s="89"/>
      <c r="BJ65" s="86"/>
      <c r="BK65" s="86"/>
      <c r="BL65" s="86"/>
      <c r="BM65" s="86"/>
      <c r="BN65" s="86"/>
    </row>
    <row r="66" spans="1:66" s="77" customFormat="1" ht="57.75" hidden="1" customHeight="1" x14ac:dyDescent="0.25">
      <c r="A66" s="70" t="s">
        <v>51</v>
      </c>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5">
        <f t="shared" si="60"/>
        <v>0</v>
      </c>
      <c r="AP66" s="86"/>
      <c r="AQ66" s="88"/>
      <c r="AR66" s="86"/>
      <c r="AS66" s="86"/>
      <c r="AT66" s="86"/>
      <c r="AU66" s="86"/>
      <c r="AV66" s="86"/>
      <c r="AW66" s="86"/>
      <c r="AX66" s="85">
        <f t="shared" si="61"/>
        <v>0</v>
      </c>
      <c r="AY66" s="89"/>
      <c r="AZ66" s="86"/>
      <c r="BA66" s="86"/>
      <c r="BB66" s="86"/>
      <c r="BC66" s="86"/>
      <c r="BD66" s="86"/>
      <c r="BE66" s="86"/>
      <c r="BF66" s="85">
        <f t="shared" si="62"/>
        <v>0</v>
      </c>
      <c r="BG66" s="89"/>
      <c r="BH66" s="86"/>
      <c r="BI66" s="89"/>
      <c r="BJ66" s="86"/>
      <c r="BK66" s="86"/>
      <c r="BL66" s="86"/>
      <c r="BM66" s="86"/>
      <c r="BN66" s="86"/>
    </row>
    <row r="67" spans="1:66" s="77" customFormat="1" ht="72" hidden="1" customHeight="1" x14ac:dyDescent="0.25">
      <c r="A67" s="70" t="s">
        <v>52</v>
      </c>
      <c r="B67" s="87"/>
      <c r="C67" s="87"/>
      <c r="D67" s="87"/>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5">
        <f t="shared" si="60"/>
        <v>0</v>
      </c>
      <c r="AP67" s="86"/>
      <c r="AQ67" s="88"/>
      <c r="AR67" s="86"/>
      <c r="AS67" s="86"/>
      <c r="AT67" s="86"/>
      <c r="AU67" s="86"/>
      <c r="AV67" s="86"/>
      <c r="AW67" s="86"/>
      <c r="AX67" s="85">
        <f t="shared" si="61"/>
        <v>30</v>
      </c>
      <c r="AY67" s="93">
        <v>0</v>
      </c>
      <c r="AZ67" s="92">
        <v>0</v>
      </c>
      <c r="BA67" s="92">
        <v>30</v>
      </c>
      <c r="BB67" s="92">
        <v>0</v>
      </c>
      <c r="BC67" s="92">
        <v>0</v>
      </c>
      <c r="BD67" s="92">
        <v>0</v>
      </c>
      <c r="BE67" s="92">
        <v>0</v>
      </c>
      <c r="BF67" s="85">
        <f t="shared" si="62"/>
        <v>0</v>
      </c>
      <c r="BG67" s="89"/>
      <c r="BH67" s="86"/>
      <c r="BI67" s="89"/>
      <c r="BJ67" s="86"/>
      <c r="BK67" s="86"/>
      <c r="BL67" s="86"/>
      <c r="BM67" s="86"/>
      <c r="BN67" s="86"/>
    </row>
    <row r="68" spans="1:66" s="77" customFormat="1" ht="48" hidden="1" customHeight="1" x14ac:dyDescent="0.25">
      <c r="A68" s="70" t="s">
        <v>53</v>
      </c>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5">
        <f t="shared" si="60"/>
        <v>0</v>
      </c>
      <c r="AP68" s="86"/>
      <c r="AQ68" s="88"/>
      <c r="AR68" s="86"/>
      <c r="AS68" s="86"/>
      <c r="AT68" s="86"/>
      <c r="AU68" s="86"/>
      <c r="AV68" s="86"/>
      <c r="AW68" s="86"/>
      <c r="AX68" s="85">
        <f t="shared" si="61"/>
        <v>0</v>
      </c>
      <c r="AY68" s="89"/>
      <c r="AZ68" s="86"/>
      <c r="BA68" s="86"/>
      <c r="BB68" s="86"/>
      <c r="BC68" s="86"/>
      <c r="BD68" s="86"/>
      <c r="BE68" s="86"/>
      <c r="BF68" s="85">
        <f t="shared" si="62"/>
        <v>30</v>
      </c>
      <c r="BG68" s="93">
        <v>0</v>
      </c>
      <c r="BH68" s="92">
        <v>0</v>
      </c>
      <c r="BI68" s="93">
        <v>30</v>
      </c>
      <c r="BJ68" s="86"/>
      <c r="BK68" s="86"/>
      <c r="BL68" s="86"/>
      <c r="BM68" s="86"/>
      <c r="BN68" s="86"/>
    </row>
    <row r="69" spans="1:66" s="77" customFormat="1" ht="64.5" hidden="1" customHeight="1" x14ac:dyDescent="0.25">
      <c r="A69" s="70" t="s">
        <v>54</v>
      </c>
      <c r="B69" s="87"/>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5">
        <f t="shared" si="60"/>
        <v>0</v>
      </c>
      <c r="AP69" s="86"/>
      <c r="AQ69" s="88"/>
      <c r="AR69" s="86"/>
      <c r="AS69" s="86"/>
      <c r="AT69" s="86"/>
      <c r="AU69" s="86"/>
      <c r="AV69" s="86"/>
      <c r="AW69" s="86"/>
      <c r="AX69" s="85">
        <f t="shared" si="61"/>
        <v>0</v>
      </c>
      <c r="AY69" s="89"/>
      <c r="AZ69" s="86"/>
      <c r="BA69" s="86"/>
      <c r="BB69" s="86"/>
      <c r="BC69" s="86"/>
      <c r="BD69" s="86"/>
      <c r="BE69" s="86"/>
      <c r="BF69" s="85">
        <f t="shared" si="62"/>
        <v>30</v>
      </c>
      <c r="BG69" s="93">
        <v>0</v>
      </c>
      <c r="BH69" s="92">
        <v>0</v>
      </c>
      <c r="BI69" s="93">
        <v>30</v>
      </c>
      <c r="BJ69" s="86"/>
      <c r="BK69" s="86"/>
      <c r="BL69" s="86"/>
      <c r="BM69" s="86"/>
      <c r="BN69" s="86"/>
    </row>
    <row r="70" spans="1:66" s="77" customFormat="1" ht="33.75" hidden="1" customHeight="1" x14ac:dyDescent="0.25">
      <c r="A70" s="70" t="s">
        <v>55</v>
      </c>
      <c r="B70" s="87"/>
      <c r="C70" s="87"/>
      <c r="D70" s="87"/>
      <c r="E70" s="87"/>
      <c r="F70" s="87"/>
      <c r="G70" s="87"/>
      <c r="H70" s="87"/>
      <c r="I70" s="87"/>
      <c r="J70" s="87"/>
      <c r="K70" s="87"/>
      <c r="L70" s="87"/>
      <c r="M70" s="87"/>
      <c r="N70" s="87"/>
      <c r="O70" s="87"/>
      <c r="P70" s="87"/>
      <c r="Q70" s="87"/>
      <c r="R70" s="87"/>
      <c r="S70" s="87"/>
      <c r="T70" s="87"/>
      <c r="U70" s="87"/>
      <c r="V70" s="87"/>
      <c r="W70" s="87"/>
      <c r="X70" s="87"/>
      <c r="Y70" s="87"/>
      <c r="Z70" s="87"/>
      <c r="AA70" s="87"/>
      <c r="AB70" s="87"/>
      <c r="AC70" s="87"/>
      <c r="AD70" s="87"/>
      <c r="AE70" s="87"/>
      <c r="AF70" s="87"/>
      <c r="AG70" s="87"/>
      <c r="AH70" s="87"/>
      <c r="AI70" s="87"/>
      <c r="AJ70" s="87"/>
      <c r="AK70" s="87"/>
      <c r="AL70" s="87"/>
      <c r="AM70" s="87"/>
      <c r="AN70" s="87"/>
      <c r="AO70" s="85">
        <f t="shared" si="60"/>
        <v>0</v>
      </c>
      <c r="AP70" s="86"/>
      <c r="AQ70" s="88"/>
      <c r="AR70" s="86"/>
      <c r="AS70" s="86"/>
      <c r="AT70" s="86"/>
      <c r="AU70" s="86"/>
      <c r="AV70" s="86"/>
      <c r="AW70" s="86"/>
      <c r="AX70" s="85">
        <f t="shared" si="61"/>
        <v>0</v>
      </c>
      <c r="AY70" s="89"/>
      <c r="AZ70" s="86"/>
      <c r="BA70" s="86"/>
      <c r="BB70" s="86"/>
      <c r="BC70" s="86"/>
      <c r="BD70" s="86"/>
      <c r="BE70" s="86"/>
      <c r="BF70" s="85">
        <f t="shared" si="62"/>
        <v>0</v>
      </c>
      <c r="BG70" s="89"/>
      <c r="BH70" s="86"/>
      <c r="BI70" s="89"/>
      <c r="BJ70" s="86"/>
      <c r="BK70" s="86"/>
      <c r="BL70" s="86"/>
      <c r="BM70" s="86"/>
      <c r="BN70" s="86"/>
    </row>
    <row r="71" spans="1:66" s="77" customFormat="1" ht="73.5" hidden="1" customHeight="1" x14ac:dyDescent="0.25">
      <c r="A71" s="70" t="s">
        <v>56</v>
      </c>
      <c r="B71" s="87"/>
      <c r="C71" s="87"/>
      <c r="D71" s="87"/>
      <c r="E71" s="87"/>
      <c r="F71" s="87"/>
      <c r="G71" s="87"/>
      <c r="H71" s="87"/>
      <c r="I71" s="87"/>
      <c r="J71" s="87"/>
      <c r="K71" s="87"/>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5">
        <f t="shared" si="60"/>
        <v>60</v>
      </c>
      <c r="AP71" s="92">
        <v>0</v>
      </c>
      <c r="AQ71" s="94">
        <v>60</v>
      </c>
      <c r="AR71" s="86"/>
      <c r="AS71" s="86"/>
      <c r="AT71" s="86"/>
      <c r="AU71" s="86"/>
      <c r="AV71" s="86"/>
      <c r="AW71" s="86"/>
      <c r="AX71" s="85">
        <f t="shared" si="61"/>
        <v>0</v>
      </c>
      <c r="AY71" s="89"/>
      <c r="AZ71" s="86"/>
      <c r="BA71" s="86"/>
      <c r="BB71" s="86"/>
      <c r="BC71" s="86"/>
      <c r="BD71" s="86"/>
      <c r="BE71" s="86"/>
      <c r="BF71" s="85">
        <f t="shared" si="62"/>
        <v>0</v>
      </c>
      <c r="BG71" s="89"/>
      <c r="BH71" s="86"/>
      <c r="BI71" s="89"/>
      <c r="BJ71" s="86"/>
      <c r="BK71" s="86"/>
      <c r="BL71" s="86"/>
      <c r="BM71" s="86"/>
      <c r="BN71" s="86"/>
    </row>
    <row r="72" spans="1:66" s="77" customFormat="1" ht="64.5" hidden="1" customHeight="1" x14ac:dyDescent="0.25">
      <c r="A72" s="70" t="s">
        <v>57</v>
      </c>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85">
        <f t="shared" si="60"/>
        <v>0</v>
      </c>
      <c r="AP72" s="92"/>
      <c r="AQ72" s="94"/>
      <c r="AR72" s="92"/>
      <c r="AS72" s="92"/>
      <c r="AT72" s="92"/>
      <c r="AU72" s="92"/>
      <c r="AV72" s="92"/>
      <c r="AW72" s="92"/>
      <c r="AX72" s="85">
        <f t="shared" si="61"/>
        <v>0</v>
      </c>
      <c r="AY72" s="93"/>
      <c r="AZ72" s="92"/>
      <c r="BA72" s="92"/>
      <c r="BB72" s="92"/>
      <c r="BC72" s="92"/>
      <c r="BD72" s="92"/>
      <c r="BE72" s="92"/>
      <c r="BF72" s="85">
        <f t="shared" si="62"/>
        <v>0</v>
      </c>
      <c r="BG72" s="93"/>
      <c r="BH72" s="92"/>
      <c r="BI72" s="93"/>
      <c r="BJ72" s="92"/>
      <c r="BK72" s="92"/>
      <c r="BL72" s="92"/>
      <c r="BM72" s="92"/>
      <c r="BN72" s="92"/>
    </row>
    <row r="73" spans="1:66" s="77" customFormat="1" ht="46.5" hidden="1" customHeight="1" x14ac:dyDescent="0.25">
      <c r="A73" s="70" t="s">
        <v>58</v>
      </c>
      <c r="B73" s="95"/>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5">
        <f t="shared" si="60"/>
        <v>1150</v>
      </c>
      <c r="AP73" s="92">
        <v>950</v>
      </c>
      <c r="AQ73" s="94">
        <v>200</v>
      </c>
      <c r="AR73" s="86"/>
      <c r="AS73" s="86"/>
      <c r="AT73" s="86"/>
      <c r="AU73" s="86"/>
      <c r="AV73" s="86"/>
      <c r="AW73" s="86"/>
      <c r="AX73" s="85">
        <f t="shared" si="61"/>
        <v>0</v>
      </c>
      <c r="AY73" s="89"/>
      <c r="AZ73" s="86"/>
      <c r="BA73" s="86"/>
      <c r="BB73" s="86"/>
      <c r="BC73" s="86"/>
      <c r="BD73" s="86"/>
      <c r="BE73" s="86"/>
      <c r="BF73" s="85">
        <f t="shared" si="62"/>
        <v>0</v>
      </c>
      <c r="BG73" s="89"/>
      <c r="BH73" s="86"/>
      <c r="BI73" s="89"/>
      <c r="BJ73" s="86"/>
      <c r="BK73" s="86"/>
      <c r="BL73" s="86"/>
      <c r="BM73" s="86"/>
      <c r="BN73" s="86"/>
    </row>
    <row r="74" spans="1:66" s="77" customFormat="1" ht="64.5" hidden="1" customHeight="1" x14ac:dyDescent="0.25">
      <c r="A74" s="70" t="s">
        <v>59</v>
      </c>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5">
        <f t="shared" si="60"/>
        <v>0</v>
      </c>
      <c r="AP74" s="86"/>
      <c r="AQ74" s="88"/>
      <c r="AR74" s="86"/>
      <c r="AS74" s="86"/>
      <c r="AT74" s="86"/>
      <c r="AU74" s="86"/>
      <c r="AV74" s="86"/>
      <c r="AW74" s="86"/>
      <c r="AX74" s="85">
        <f t="shared" si="61"/>
        <v>0</v>
      </c>
      <c r="AY74" s="89"/>
      <c r="AZ74" s="86"/>
      <c r="BA74" s="86"/>
      <c r="BB74" s="86"/>
      <c r="BC74" s="86"/>
      <c r="BD74" s="86"/>
      <c r="BE74" s="86"/>
      <c r="BF74" s="85">
        <f t="shared" si="62"/>
        <v>0</v>
      </c>
      <c r="BG74" s="89"/>
      <c r="BH74" s="86"/>
      <c r="BI74" s="89"/>
      <c r="BJ74" s="86"/>
      <c r="BK74" s="86"/>
      <c r="BL74" s="86"/>
      <c r="BM74" s="86"/>
      <c r="BN74" s="86"/>
    </row>
    <row r="75" spans="1:66" s="77" customFormat="1" ht="60" hidden="1" customHeight="1" x14ac:dyDescent="0.25">
      <c r="A75" s="70" t="s">
        <v>60</v>
      </c>
      <c r="B75" s="87"/>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5">
        <f t="shared" si="60"/>
        <v>0</v>
      </c>
      <c r="AP75" s="86"/>
      <c r="AQ75" s="88"/>
      <c r="AR75" s="86"/>
      <c r="AS75" s="86"/>
      <c r="AT75" s="86"/>
      <c r="AU75" s="86"/>
      <c r="AV75" s="86"/>
      <c r="AW75" s="86"/>
      <c r="AX75" s="85">
        <f t="shared" si="61"/>
        <v>0</v>
      </c>
      <c r="AY75" s="89"/>
      <c r="AZ75" s="86"/>
      <c r="BA75" s="86"/>
      <c r="BB75" s="86"/>
      <c r="BC75" s="86"/>
      <c r="BD75" s="86"/>
      <c r="BE75" s="86"/>
      <c r="BF75" s="85">
        <f t="shared" si="62"/>
        <v>0</v>
      </c>
      <c r="BG75" s="89"/>
      <c r="BH75" s="86"/>
      <c r="BI75" s="89"/>
      <c r="BJ75" s="86"/>
      <c r="BK75" s="86"/>
      <c r="BL75" s="86"/>
      <c r="BM75" s="86"/>
      <c r="BN75" s="86"/>
    </row>
    <row r="76" spans="1:66" s="77" customFormat="1" ht="99.75" hidden="1" customHeight="1" x14ac:dyDescent="0.25">
      <c r="A76" s="70" t="s">
        <v>61</v>
      </c>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5">
        <f t="shared" si="60"/>
        <v>0</v>
      </c>
      <c r="AP76" s="86"/>
      <c r="AQ76" s="88"/>
      <c r="AR76" s="86"/>
      <c r="AS76" s="86"/>
      <c r="AT76" s="86"/>
      <c r="AU76" s="86"/>
      <c r="AV76" s="86"/>
      <c r="AW76" s="86"/>
      <c r="AX76" s="85">
        <f t="shared" si="61"/>
        <v>0</v>
      </c>
      <c r="AY76" s="89"/>
      <c r="AZ76" s="86"/>
      <c r="BA76" s="86"/>
      <c r="BB76" s="86"/>
      <c r="BC76" s="86"/>
      <c r="BD76" s="86"/>
      <c r="BE76" s="86"/>
      <c r="BF76" s="85">
        <f t="shared" si="62"/>
        <v>0</v>
      </c>
      <c r="BG76" s="89"/>
      <c r="BH76" s="86"/>
      <c r="BI76" s="89"/>
      <c r="BJ76" s="86"/>
      <c r="BK76" s="86"/>
      <c r="BL76" s="86"/>
      <c r="BM76" s="86"/>
      <c r="BN76" s="86"/>
    </row>
    <row r="77" spans="1:66" s="77" customFormat="1" ht="54" hidden="1" customHeight="1" x14ac:dyDescent="0.25">
      <c r="A77" s="70" t="s">
        <v>62</v>
      </c>
      <c r="B77" s="87"/>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5">
        <f t="shared" si="60"/>
        <v>0</v>
      </c>
      <c r="AP77" s="86"/>
      <c r="AQ77" s="88"/>
      <c r="AR77" s="86"/>
      <c r="AS77" s="86"/>
      <c r="AT77" s="86"/>
      <c r="AU77" s="86"/>
      <c r="AV77" s="86"/>
      <c r="AW77" s="86"/>
      <c r="AX77" s="85">
        <f t="shared" si="61"/>
        <v>0</v>
      </c>
      <c r="AY77" s="89"/>
      <c r="AZ77" s="86"/>
      <c r="BA77" s="86"/>
      <c r="BB77" s="86"/>
      <c r="BC77" s="86"/>
      <c r="BD77" s="86"/>
      <c r="BE77" s="86"/>
      <c r="BF77" s="85">
        <f t="shared" si="62"/>
        <v>0</v>
      </c>
      <c r="BG77" s="89"/>
      <c r="BH77" s="86"/>
      <c r="BI77" s="89"/>
      <c r="BJ77" s="86"/>
      <c r="BK77" s="86"/>
      <c r="BL77" s="86"/>
      <c r="BM77" s="86"/>
      <c r="BN77" s="86"/>
    </row>
    <row r="78" spans="1:66" s="77" customFormat="1" ht="36" hidden="1" customHeight="1" x14ac:dyDescent="0.25">
      <c r="A78" s="70" t="s">
        <v>63</v>
      </c>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5">
        <f t="shared" si="60"/>
        <v>0</v>
      </c>
      <c r="AP78" s="86"/>
      <c r="AQ78" s="88"/>
      <c r="AR78" s="86"/>
      <c r="AS78" s="86"/>
      <c r="AT78" s="86"/>
      <c r="AU78" s="86"/>
      <c r="AV78" s="86"/>
      <c r="AW78" s="86"/>
      <c r="AX78" s="85">
        <f t="shared" si="61"/>
        <v>0</v>
      </c>
      <c r="AY78" s="89"/>
      <c r="AZ78" s="86"/>
      <c r="BA78" s="86"/>
      <c r="BB78" s="86"/>
      <c r="BC78" s="86"/>
      <c r="BD78" s="86"/>
      <c r="BE78" s="86"/>
      <c r="BF78" s="85">
        <f t="shared" si="62"/>
        <v>0</v>
      </c>
      <c r="BG78" s="89"/>
      <c r="BH78" s="86"/>
      <c r="BI78" s="89"/>
      <c r="BJ78" s="86"/>
      <c r="BK78" s="86"/>
      <c r="BL78" s="86"/>
      <c r="BM78" s="86"/>
      <c r="BN78" s="86"/>
    </row>
    <row r="79" spans="1:66" s="77" customFormat="1" ht="48" hidden="1" customHeight="1" x14ac:dyDescent="0.25">
      <c r="A79" s="70" t="s">
        <v>64</v>
      </c>
      <c r="B79" s="87"/>
      <c r="C79" s="87"/>
      <c r="D79" s="87"/>
      <c r="E79" s="87"/>
      <c r="F79" s="87"/>
      <c r="G79" s="87"/>
      <c r="H79" s="87"/>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5">
        <f t="shared" si="60"/>
        <v>0</v>
      </c>
      <c r="AP79" s="86"/>
      <c r="AQ79" s="88"/>
      <c r="AR79" s="86"/>
      <c r="AS79" s="86"/>
      <c r="AT79" s="86"/>
      <c r="AU79" s="86"/>
      <c r="AV79" s="86"/>
      <c r="AW79" s="86"/>
      <c r="AX79" s="85">
        <f t="shared" si="61"/>
        <v>0</v>
      </c>
      <c r="AY79" s="89"/>
      <c r="AZ79" s="86"/>
      <c r="BA79" s="86"/>
      <c r="BB79" s="86"/>
      <c r="BC79" s="86"/>
      <c r="BD79" s="86"/>
      <c r="BE79" s="86"/>
      <c r="BF79" s="85">
        <f t="shared" si="62"/>
        <v>0</v>
      </c>
      <c r="BG79" s="89"/>
      <c r="BH79" s="86"/>
      <c r="BI79" s="89"/>
      <c r="BJ79" s="86"/>
      <c r="BK79" s="86"/>
      <c r="BL79" s="86"/>
      <c r="BM79" s="86"/>
      <c r="BN79" s="86"/>
    </row>
    <row r="80" spans="1:66" s="77" customFormat="1" ht="56.25" hidden="1" customHeight="1" x14ac:dyDescent="0.25">
      <c r="A80" s="70" t="s">
        <v>65</v>
      </c>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85">
        <f t="shared" si="60"/>
        <v>759</v>
      </c>
      <c r="AP80" s="92">
        <f>1709-950</f>
        <v>759</v>
      </c>
      <c r="AQ80" s="94"/>
      <c r="AR80" s="92"/>
      <c r="AS80" s="92"/>
      <c r="AT80" s="92"/>
      <c r="AU80" s="92"/>
      <c r="AV80" s="92"/>
      <c r="AW80" s="92"/>
      <c r="AX80" s="85">
        <f t="shared" si="61"/>
        <v>0</v>
      </c>
      <c r="AY80" s="93"/>
      <c r="AZ80" s="92"/>
      <c r="BA80" s="92"/>
      <c r="BB80" s="92"/>
      <c r="BC80" s="92"/>
      <c r="BD80" s="92"/>
      <c r="BE80" s="92"/>
      <c r="BF80" s="85">
        <f t="shared" si="62"/>
        <v>0</v>
      </c>
      <c r="BG80" s="93"/>
      <c r="BH80" s="92"/>
      <c r="BI80" s="93"/>
      <c r="BJ80" s="92"/>
      <c r="BK80" s="92"/>
      <c r="BL80" s="92"/>
      <c r="BM80" s="92"/>
      <c r="BN80" s="92"/>
    </row>
    <row r="81" spans="1:98" s="77" customFormat="1" ht="60" hidden="1" customHeight="1" x14ac:dyDescent="0.25">
      <c r="A81" s="70" t="s">
        <v>66</v>
      </c>
      <c r="B81" s="87"/>
      <c r="C81" s="87"/>
      <c r="D81" s="87"/>
      <c r="E81" s="87"/>
      <c r="F81" s="87"/>
      <c r="G81" s="87"/>
      <c r="H81" s="87"/>
      <c r="I81" s="87"/>
      <c r="J81" s="87"/>
      <c r="K81" s="87"/>
      <c r="L81" s="87"/>
      <c r="M81" s="87"/>
      <c r="N81" s="87"/>
      <c r="O81" s="87"/>
      <c r="P81" s="87"/>
      <c r="Q81" s="87"/>
      <c r="R81" s="87"/>
      <c r="S81" s="87"/>
      <c r="T81" s="87"/>
      <c r="U81" s="87"/>
      <c r="V81" s="87"/>
      <c r="W81" s="87"/>
      <c r="X81" s="87"/>
      <c r="Y81" s="87"/>
      <c r="Z81" s="87"/>
      <c r="AA81" s="87"/>
      <c r="AB81" s="87"/>
      <c r="AC81" s="87"/>
      <c r="AD81" s="87"/>
      <c r="AE81" s="87"/>
      <c r="AF81" s="87"/>
      <c r="AG81" s="87"/>
      <c r="AH81" s="87"/>
      <c r="AI81" s="87"/>
      <c r="AJ81" s="87"/>
      <c r="AK81" s="87"/>
      <c r="AL81" s="87"/>
      <c r="AM81" s="87"/>
      <c r="AN81" s="87"/>
      <c r="AO81" s="85">
        <f t="shared" si="60"/>
        <v>0</v>
      </c>
      <c r="AP81" s="86"/>
      <c r="AQ81" s="88"/>
      <c r="AR81" s="86"/>
      <c r="AS81" s="86"/>
      <c r="AT81" s="86"/>
      <c r="AU81" s="86"/>
      <c r="AV81" s="86"/>
      <c r="AW81" s="86"/>
      <c r="AX81" s="85">
        <f t="shared" si="61"/>
        <v>0</v>
      </c>
      <c r="AY81" s="89"/>
      <c r="AZ81" s="86"/>
      <c r="BA81" s="86"/>
      <c r="BB81" s="86"/>
      <c r="BC81" s="86"/>
      <c r="BD81" s="86"/>
      <c r="BE81" s="86"/>
      <c r="BF81" s="85">
        <f t="shared" si="62"/>
        <v>0</v>
      </c>
      <c r="BG81" s="89"/>
      <c r="BH81" s="86"/>
      <c r="BI81" s="89"/>
      <c r="BJ81" s="86"/>
      <c r="BK81" s="86"/>
      <c r="BL81" s="86"/>
      <c r="BM81" s="86"/>
      <c r="BN81" s="86"/>
    </row>
    <row r="82" spans="1:98" s="78" customFormat="1" ht="73.5" customHeight="1" x14ac:dyDescent="0.25">
      <c r="A82" s="215" t="s">
        <v>10</v>
      </c>
      <c r="B82" s="218"/>
      <c r="C82" s="218"/>
      <c r="D82" s="218"/>
      <c r="E82" s="218"/>
      <c r="F82" s="218"/>
      <c r="G82" s="218"/>
      <c r="H82" s="218"/>
      <c r="I82" s="218"/>
      <c r="J82" s="218"/>
      <c r="K82" s="217">
        <f>L82+M82</f>
        <v>0</v>
      </c>
      <c r="L82" s="218"/>
      <c r="M82" s="218"/>
      <c r="N82" s="218"/>
      <c r="O82" s="218"/>
      <c r="P82" s="218"/>
      <c r="Q82" s="218"/>
      <c r="R82" s="218"/>
      <c r="S82" s="218"/>
      <c r="T82" s="213">
        <f>SUM(U82:AN82)</f>
        <v>0</v>
      </c>
      <c r="U82" s="218"/>
      <c r="V82" s="218"/>
      <c r="W82" s="218"/>
      <c r="X82" s="218"/>
      <c r="Y82" s="218"/>
      <c r="Z82" s="218"/>
      <c r="AA82" s="218"/>
      <c r="AB82" s="218"/>
      <c r="AC82" s="218"/>
      <c r="AD82" s="218"/>
      <c r="AE82" s="218"/>
      <c r="AF82" s="218"/>
      <c r="AG82" s="218"/>
      <c r="AH82" s="218"/>
      <c r="AI82" s="218"/>
      <c r="AJ82" s="218"/>
      <c r="AK82" s="218"/>
      <c r="AL82" s="218"/>
      <c r="AM82" s="218"/>
      <c r="AN82" s="218"/>
      <c r="AO82" s="218"/>
      <c r="AP82" s="218"/>
      <c r="AQ82" s="218"/>
      <c r="AR82" s="218"/>
      <c r="AS82" s="218"/>
      <c r="AT82" s="218"/>
      <c r="AU82" s="218"/>
      <c r="AV82" s="218"/>
      <c r="AW82" s="218"/>
      <c r="AX82" s="218"/>
      <c r="AY82" s="218"/>
      <c r="AZ82" s="218"/>
      <c r="BA82" s="218"/>
      <c r="BB82" s="218"/>
      <c r="BC82" s="218"/>
      <c r="BD82" s="218"/>
      <c r="BE82" s="218"/>
      <c r="BF82" s="218"/>
      <c r="BG82" s="218"/>
      <c r="BH82" s="218"/>
      <c r="BI82" s="218"/>
      <c r="BJ82" s="218"/>
      <c r="BK82" s="111"/>
      <c r="BL82" s="111"/>
      <c r="BM82" s="111"/>
      <c r="BN82" s="111"/>
      <c r="BO82" s="116"/>
      <c r="BP82" s="116"/>
      <c r="BQ82" s="116"/>
      <c r="BR82" s="116"/>
      <c r="BS82" s="116"/>
      <c r="BT82" s="116"/>
      <c r="BU82" s="116"/>
      <c r="BV82" s="116"/>
      <c r="BW82" s="116"/>
      <c r="BX82" s="116"/>
      <c r="BY82" s="116"/>
      <c r="BZ82" s="116"/>
      <c r="CA82" s="116"/>
      <c r="CB82" s="116"/>
      <c r="CC82" s="116"/>
      <c r="CD82" s="116"/>
      <c r="CE82" s="116"/>
      <c r="CF82" s="116"/>
      <c r="CG82" s="116"/>
      <c r="CH82" s="116"/>
      <c r="CI82" s="116"/>
      <c r="CJ82" s="116"/>
      <c r="CK82" s="116"/>
      <c r="CL82" s="116"/>
      <c r="CM82" s="116"/>
      <c r="CN82" s="116"/>
      <c r="CO82" s="116"/>
      <c r="CP82" s="116"/>
      <c r="CQ82" s="116"/>
      <c r="CR82" s="116"/>
      <c r="CS82" s="116"/>
      <c r="CT82" s="116"/>
    </row>
    <row r="83" spans="1:98" s="77" customFormat="1" ht="36" hidden="1" customHeight="1" x14ac:dyDescent="0.25">
      <c r="A83" s="70" t="s">
        <v>11</v>
      </c>
      <c r="B83" s="87"/>
      <c r="C83" s="87"/>
      <c r="D83" s="87"/>
      <c r="E83" s="87"/>
      <c r="F83" s="87"/>
      <c r="G83" s="87"/>
      <c r="H83" s="87"/>
      <c r="I83" s="87"/>
      <c r="J83" s="87"/>
      <c r="K83" s="87"/>
      <c r="L83" s="8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6"/>
      <c r="AP83" s="86"/>
      <c r="AQ83" s="88"/>
      <c r="AR83" s="86"/>
      <c r="AS83" s="86"/>
      <c r="AT83" s="86"/>
      <c r="AU83" s="86"/>
      <c r="AV83" s="86"/>
      <c r="AW83" s="86"/>
      <c r="AX83" s="86"/>
      <c r="AY83" s="89"/>
      <c r="AZ83" s="86"/>
      <c r="BA83" s="86"/>
      <c r="BB83" s="86"/>
      <c r="BC83" s="86"/>
      <c r="BD83" s="86"/>
      <c r="BE83" s="86"/>
      <c r="BF83" s="86"/>
      <c r="BG83" s="89"/>
      <c r="BH83" s="86"/>
      <c r="BI83" s="89"/>
      <c r="BJ83" s="86"/>
      <c r="BK83" s="86"/>
      <c r="BL83" s="86"/>
      <c r="BM83" s="86"/>
      <c r="BN83" s="86"/>
    </row>
    <row r="84" spans="1:98" s="77" customFormat="1" ht="44.25" hidden="1" customHeight="1" x14ac:dyDescent="0.25">
      <c r="A84" s="70" t="s">
        <v>12</v>
      </c>
      <c r="B84" s="87"/>
      <c r="C84" s="87"/>
      <c r="D84" s="87"/>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6"/>
      <c r="AP84" s="86"/>
      <c r="AQ84" s="88"/>
      <c r="AR84" s="86"/>
      <c r="AS84" s="86"/>
      <c r="AT84" s="86"/>
      <c r="AU84" s="86"/>
      <c r="AV84" s="86"/>
      <c r="AW84" s="86"/>
      <c r="AX84" s="86"/>
      <c r="AY84" s="89"/>
      <c r="AZ84" s="86"/>
      <c r="BA84" s="86"/>
      <c r="BB84" s="86"/>
      <c r="BC84" s="86"/>
      <c r="BD84" s="86"/>
      <c r="BE84" s="86"/>
      <c r="BF84" s="86"/>
      <c r="BG84" s="89"/>
      <c r="BH84" s="86"/>
      <c r="BI84" s="89"/>
      <c r="BJ84" s="86"/>
      <c r="BK84" s="86"/>
      <c r="BL84" s="86"/>
      <c r="BM84" s="86"/>
      <c r="BN84" s="86"/>
    </row>
    <row r="85" spans="1:98" s="77" customFormat="1" ht="73.5" hidden="1" customHeight="1" x14ac:dyDescent="0.25">
      <c r="A85" s="70" t="s">
        <v>13</v>
      </c>
      <c r="B85" s="87"/>
      <c r="C85" s="87"/>
      <c r="D85" s="87"/>
      <c r="E85" s="87"/>
      <c r="F85" s="87"/>
      <c r="G85" s="87"/>
      <c r="H85" s="87"/>
      <c r="I85" s="87"/>
      <c r="J85" s="87"/>
      <c r="K85" s="87"/>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6"/>
      <c r="AP85" s="86"/>
      <c r="AQ85" s="88"/>
      <c r="AR85" s="86"/>
      <c r="AS85" s="86"/>
      <c r="AT85" s="86"/>
      <c r="AU85" s="86"/>
      <c r="AV85" s="86"/>
      <c r="AW85" s="86"/>
      <c r="AX85" s="86"/>
      <c r="AY85" s="89"/>
      <c r="AZ85" s="86"/>
      <c r="BA85" s="86"/>
      <c r="BB85" s="86"/>
      <c r="BC85" s="86"/>
      <c r="BD85" s="86"/>
      <c r="BE85" s="86"/>
      <c r="BF85" s="86"/>
      <c r="BG85" s="89"/>
      <c r="BH85" s="86"/>
      <c r="BI85" s="89"/>
      <c r="BJ85" s="86"/>
      <c r="BK85" s="86"/>
      <c r="BL85" s="86"/>
      <c r="BM85" s="86"/>
      <c r="BN85" s="86"/>
    </row>
    <row r="86" spans="1:98" s="78" customFormat="1" ht="58.5" customHeight="1" x14ac:dyDescent="0.25">
      <c r="A86" s="215" t="s">
        <v>192</v>
      </c>
      <c r="B86" s="217">
        <f>C86+D86</f>
        <v>1222</v>
      </c>
      <c r="C86" s="217"/>
      <c r="D86" s="217">
        <v>1222</v>
      </c>
      <c r="E86" s="217"/>
      <c r="F86" s="217"/>
      <c r="G86" s="217"/>
      <c r="H86" s="217"/>
      <c r="I86" s="217"/>
      <c r="J86" s="217"/>
      <c r="K86" s="217">
        <f>L86+M86</f>
        <v>3291</v>
      </c>
      <c r="L86" s="217"/>
      <c r="M86" s="217">
        <v>3291</v>
      </c>
      <c r="N86" s="218"/>
      <c r="O86" s="218"/>
      <c r="P86" s="218"/>
      <c r="Q86" s="218"/>
      <c r="R86" s="218"/>
      <c r="S86" s="218"/>
      <c r="T86" s="213">
        <f>SUM(U86:AN86)</f>
        <v>0</v>
      </c>
      <c r="U86" s="218"/>
      <c r="V86" s="218"/>
      <c r="W86" s="218"/>
      <c r="X86" s="218"/>
      <c r="Y86" s="218"/>
      <c r="Z86" s="218"/>
      <c r="AA86" s="218"/>
      <c r="AB86" s="218"/>
      <c r="AC86" s="218"/>
      <c r="AD86" s="218"/>
      <c r="AE86" s="218"/>
      <c r="AF86" s="218"/>
      <c r="AG86" s="218"/>
      <c r="AH86" s="218"/>
      <c r="AI86" s="218"/>
      <c r="AJ86" s="218"/>
      <c r="AK86" s="218"/>
      <c r="AL86" s="218"/>
      <c r="AM86" s="218"/>
      <c r="AN86" s="218"/>
      <c r="AO86" s="218">
        <f>AQ86</f>
        <v>4214</v>
      </c>
      <c r="AP86" s="218"/>
      <c r="AQ86" s="218">
        <f>SUM(AQ87:AQ90)</f>
        <v>4214</v>
      </c>
      <c r="AR86" s="218"/>
      <c r="AS86" s="218"/>
      <c r="AT86" s="218"/>
      <c r="AU86" s="218"/>
      <c r="AV86" s="218"/>
      <c r="AW86" s="218"/>
      <c r="AX86" s="218">
        <f>AY86</f>
        <v>4214</v>
      </c>
      <c r="AY86" s="218">
        <v>4214</v>
      </c>
      <c r="AZ86" s="218"/>
      <c r="BA86" s="218"/>
      <c r="BB86" s="218"/>
      <c r="BC86" s="218"/>
      <c r="BD86" s="218"/>
      <c r="BE86" s="218"/>
      <c r="BF86" s="218">
        <f t="shared" ref="BF86:BF91" si="63">BG86</f>
        <v>4215</v>
      </c>
      <c r="BG86" s="218">
        <f>SUM(BG87:BG90)</f>
        <v>4215</v>
      </c>
      <c r="BH86" s="218"/>
      <c r="BI86" s="218"/>
      <c r="BJ86" s="218"/>
      <c r="BK86" s="111"/>
      <c r="BL86" s="111"/>
      <c r="BM86" s="111"/>
      <c r="BN86" s="111"/>
      <c r="BO86" s="116"/>
      <c r="BP86" s="116"/>
      <c r="BQ86" s="116"/>
      <c r="BR86" s="116"/>
      <c r="BS86" s="116"/>
      <c r="BT86" s="116"/>
      <c r="BU86" s="116"/>
      <c r="BV86" s="116"/>
      <c r="BW86" s="116"/>
      <c r="BX86" s="116"/>
      <c r="BY86" s="116"/>
      <c r="BZ86" s="116"/>
      <c r="CA86" s="116"/>
      <c r="CB86" s="116"/>
      <c r="CC86" s="116"/>
      <c r="CD86" s="116"/>
      <c r="CE86" s="116"/>
      <c r="CF86" s="116"/>
      <c r="CG86" s="116"/>
      <c r="CH86" s="116"/>
      <c r="CI86" s="116"/>
      <c r="CJ86" s="116"/>
      <c r="CK86" s="116"/>
      <c r="CL86" s="116"/>
      <c r="CM86" s="116"/>
      <c r="CN86" s="116"/>
      <c r="CO86" s="116"/>
      <c r="CP86" s="116"/>
      <c r="CQ86" s="116"/>
      <c r="CR86" s="116"/>
      <c r="CS86" s="116"/>
      <c r="CT86" s="116"/>
    </row>
    <row r="87" spans="1:98" s="77" customFormat="1" ht="90" hidden="1" customHeight="1" x14ac:dyDescent="0.25">
      <c r="A87" s="70" t="s">
        <v>67</v>
      </c>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f>AQ87</f>
        <v>1250</v>
      </c>
      <c r="AP87" s="86"/>
      <c r="AQ87" s="89">
        <v>1250</v>
      </c>
      <c r="AR87" s="86"/>
      <c r="AS87" s="86"/>
      <c r="AT87" s="86"/>
      <c r="AU87" s="86"/>
      <c r="AV87" s="86"/>
      <c r="AW87" s="86"/>
      <c r="AX87" s="86">
        <f>AY87</f>
        <v>1250</v>
      </c>
      <c r="AY87" s="89">
        <f>AQ87</f>
        <v>1250</v>
      </c>
      <c r="AZ87" s="86"/>
      <c r="BA87" s="86"/>
      <c r="BB87" s="86"/>
      <c r="BC87" s="86"/>
      <c r="BD87" s="86"/>
      <c r="BE87" s="86"/>
      <c r="BF87" s="86">
        <f t="shared" si="63"/>
        <v>1250</v>
      </c>
      <c r="BG87" s="89">
        <f>AY87</f>
        <v>1250</v>
      </c>
      <c r="BH87" s="86"/>
      <c r="BI87" s="89"/>
      <c r="BJ87" s="86"/>
      <c r="BK87" s="86"/>
      <c r="BL87" s="86"/>
      <c r="BM87" s="86"/>
      <c r="BN87" s="86"/>
    </row>
    <row r="88" spans="1:98" s="77" customFormat="1" ht="75.75" hidden="1" customHeight="1" x14ac:dyDescent="0.25">
      <c r="A88" s="70" t="s">
        <v>68</v>
      </c>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f>AQ88</f>
        <v>650</v>
      </c>
      <c r="AP88" s="86"/>
      <c r="AQ88" s="89">
        <v>650</v>
      </c>
      <c r="AR88" s="86"/>
      <c r="AS88" s="86"/>
      <c r="AT88" s="86"/>
      <c r="AU88" s="86"/>
      <c r="AV88" s="86"/>
      <c r="AW88" s="86"/>
      <c r="AX88" s="86">
        <f>AY88</f>
        <v>650</v>
      </c>
      <c r="AY88" s="89">
        <f>AQ88</f>
        <v>650</v>
      </c>
      <c r="AZ88" s="86"/>
      <c r="BA88" s="86"/>
      <c r="BB88" s="86"/>
      <c r="BC88" s="86"/>
      <c r="BD88" s="86"/>
      <c r="BE88" s="86"/>
      <c r="BF88" s="86">
        <f t="shared" si="63"/>
        <v>650</v>
      </c>
      <c r="BG88" s="89">
        <f>AY88</f>
        <v>650</v>
      </c>
      <c r="BH88" s="86"/>
      <c r="BI88" s="89"/>
      <c r="BJ88" s="86"/>
      <c r="BK88" s="86"/>
      <c r="BL88" s="86"/>
      <c r="BM88" s="86"/>
      <c r="BN88" s="86"/>
    </row>
    <row r="89" spans="1:98" s="77" customFormat="1" ht="95.25" hidden="1" customHeight="1" x14ac:dyDescent="0.25">
      <c r="A89" s="70" t="s">
        <v>69</v>
      </c>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f>AQ89</f>
        <v>900</v>
      </c>
      <c r="AP89" s="86"/>
      <c r="AQ89" s="89">
        <v>900</v>
      </c>
      <c r="AR89" s="86"/>
      <c r="AS89" s="86"/>
      <c r="AT89" s="86"/>
      <c r="AU89" s="86"/>
      <c r="AV89" s="86"/>
      <c r="AW89" s="86"/>
      <c r="AX89" s="86">
        <f>AY89</f>
        <v>900</v>
      </c>
      <c r="AY89" s="89">
        <f>AQ89</f>
        <v>900</v>
      </c>
      <c r="AZ89" s="86"/>
      <c r="BA89" s="86"/>
      <c r="BB89" s="86"/>
      <c r="BC89" s="86"/>
      <c r="BD89" s="86"/>
      <c r="BE89" s="86"/>
      <c r="BF89" s="86">
        <f t="shared" si="63"/>
        <v>900</v>
      </c>
      <c r="BG89" s="89">
        <f>AY89</f>
        <v>900</v>
      </c>
      <c r="BH89" s="86"/>
      <c r="BI89" s="89"/>
      <c r="BJ89" s="86"/>
      <c r="BK89" s="86"/>
      <c r="BL89" s="86"/>
      <c r="BM89" s="86"/>
      <c r="BN89" s="86"/>
    </row>
    <row r="90" spans="1:98" s="77" customFormat="1" ht="76.5" hidden="1" customHeight="1" x14ac:dyDescent="0.25">
      <c r="A90" s="70" t="s">
        <v>70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f>AQ90</f>
        <v>1414</v>
      </c>
      <c r="AP90" s="86"/>
      <c r="AQ90" s="89">
        <v>1414</v>
      </c>
      <c r="AR90" s="86"/>
      <c r="AS90" s="86"/>
      <c r="AT90" s="86"/>
      <c r="AU90" s="86"/>
      <c r="AV90" s="86"/>
      <c r="AW90" s="86"/>
      <c r="AX90" s="86">
        <f>AY90</f>
        <v>1414</v>
      </c>
      <c r="AY90" s="89">
        <f>AQ90</f>
        <v>1414</v>
      </c>
      <c r="AZ90" s="86"/>
      <c r="BA90" s="86"/>
      <c r="BB90" s="86"/>
      <c r="BC90" s="86"/>
      <c r="BD90" s="86"/>
      <c r="BE90" s="86"/>
      <c r="BF90" s="86">
        <f t="shared" si="63"/>
        <v>1415</v>
      </c>
      <c r="BG90" s="89">
        <f>AY90+1</f>
        <v>1415</v>
      </c>
      <c r="BH90" s="86"/>
      <c r="BI90" s="89"/>
      <c r="BJ90" s="86"/>
      <c r="BK90" s="86"/>
      <c r="BL90" s="86"/>
      <c r="BM90" s="86"/>
      <c r="BN90" s="86"/>
    </row>
    <row r="91" spans="1:98" s="78" customFormat="1" ht="57" customHeight="1" x14ac:dyDescent="0.25">
      <c r="A91" s="215" t="s">
        <v>15</v>
      </c>
      <c r="B91" s="217">
        <f>B92+B97</f>
        <v>9220.59</v>
      </c>
      <c r="C91" s="217"/>
      <c r="D91" s="217">
        <f>D92+D97</f>
        <v>9220.59</v>
      </c>
      <c r="E91" s="217"/>
      <c r="F91" s="217"/>
      <c r="G91" s="217"/>
      <c r="H91" s="217"/>
      <c r="I91" s="217"/>
      <c r="J91" s="217"/>
      <c r="K91" s="217">
        <f>L91+M91</f>
        <v>744</v>
      </c>
      <c r="L91" s="217"/>
      <c r="M91" s="217">
        <f>M92+M97</f>
        <v>744</v>
      </c>
      <c r="N91" s="217"/>
      <c r="O91" s="217"/>
      <c r="P91" s="217"/>
      <c r="Q91" s="217"/>
      <c r="R91" s="217"/>
      <c r="S91" s="217"/>
      <c r="T91" s="213">
        <f>SUM(U91:AN91)</f>
        <v>889.59</v>
      </c>
      <c r="U91" s="217"/>
      <c r="V91" s="217"/>
      <c r="W91" s="217"/>
      <c r="X91" s="217">
        <f>X92+X97</f>
        <v>60.59</v>
      </c>
      <c r="Y91" s="217"/>
      <c r="Z91" s="217">
        <f>Z92+Z97</f>
        <v>85</v>
      </c>
      <c r="AA91" s="217"/>
      <c r="AB91" s="217">
        <f>AB92+AB97</f>
        <v>744</v>
      </c>
      <c r="AC91" s="217"/>
      <c r="AD91" s="217"/>
      <c r="AE91" s="217"/>
      <c r="AF91" s="217"/>
      <c r="AG91" s="217"/>
      <c r="AH91" s="217"/>
      <c r="AI91" s="217"/>
      <c r="AJ91" s="217"/>
      <c r="AK91" s="217"/>
      <c r="AL91" s="217"/>
      <c r="AM91" s="217"/>
      <c r="AN91" s="217"/>
      <c r="AO91" s="217">
        <f>AO92+AO97</f>
        <v>11540</v>
      </c>
      <c r="AP91" s="217"/>
      <c r="AQ91" s="217">
        <f>AQ92+AQ97</f>
        <v>11540</v>
      </c>
      <c r="AR91" s="217"/>
      <c r="AS91" s="217"/>
      <c r="AT91" s="217"/>
      <c r="AU91" s="217"/>
      <c r="AV91" s="217"/>
      <c r="AW91" s="217"/>
      <c r="AX91" s="217">
        <f>AX92+AX97</f>
        <v>1200</v>
      </c>
      <c r="AY91" s="217">
        <f>AY92+AY97</f>
        <v>1200</v>
      </c>
      <c r="AZ91" s="217"/>
      <c r="BA91" s="217"/>
      <c r="BB91" s="217"/>
      <c r="BC91" s="217"/>
      <c r="BD91" s="217"/>
      <c r="BE91" s="217"/>
      <c r="BF91" s="218">
        <f t="shared" si="63"/>
        <v>500</v>
      </c>
      <c r="BG91" s="217">
        <f>BG97</f>
        <v>500</v>
      </c>
      <c r="BH91" s="217"/>
      <c r="BI91" s="217"/>
      <c r="BJ91" s="217"/>
      <c r="BK91" s="127"/>
      <c r="BL91" s="127"/>
      <c r="BM91" s="127"/>
      <c r="BN91" s="127"/>
      <c r="BO91" s="116"/>
      <c r="BP91" s="116"/>
      <c r="BQ91" s="116"/>
      <c r="BR91" s="116"/>
      <c r="BS91" s="116"/>
      <c r="BT91" s="116"/>
      <c r="BU91" s="116"/>
      <c r="BV91" s="116"/>
      <c r="BW91" s="116"/>
      <c r="BX91" s="116"/>
      <c r="BY91" s="116"/>
      <c r="BZ91" s="116"/>
      <c r="CA91" s="116"/>
      <c r="CB91" s="116"/>
      <c r="CC91" s="116"/>
      <c r="CD91" s="116"/>
      <c r="CE91" s="116"/>
      <c r="CF91" s="116"/>
      <c r="CG91" s="116"/>
      <c r="CH91" s="116"/>
      <c r="CI91" s="116"/>
      <c r="CJ91" s="116"/>
      <c r="CK91" s="116"/>
      <c r="CL91" s="116"/>
      <c r="CM91" s="116"/>
      <c r="CN91" s="116"/>
      <c r="CO91" s="116"/>
      <c r="CP91" s="116"/>
      <c r="CQ91" s="116"/>
      <c r="CR91" s="116"/>
      <c r="CS91" s="116"/>
      <c r="CT91" s="116"/>
    </row>
    <row r="92" spans="1:98" s="225" customFormat="1" ht="33.75" customHeight="1" x14ac:dyDescent="0.25">
      <c r="A92" s="117" t="s">
        <v>184</v>
      </c>
      <c r="B92" s="127">
        <f>C92+D92</f>
        <v>9160</v>
      </c>
      <c r="C92" s="127"/>
      <c r="D92" s="127">
        <f>D93+D94+D95+D96</f>
        <v>9160</v>
      </c>
      <c r="E92" s="127"/>
      <c r="F92" s="127"/>
      <c r="G92" s="127"/>
      <c r="H92" s="127"/>
      <c r="I92" s="127"/>
      <c r="J92" s="127"/>
      <c r="K92" s="127"/>
      <c r="L92" s="127"/>
      <c r="M92" s="127"/>
      <c r="N92" s="127"/>
      <c r="O92" s="127"/>
      <c r="P92" s="127"/>
      <c r="Q92" s="127"/>
      <c r="R92" s="127"/>
      <c r="S92" s="127"/>
      <c r="T92" s="127"/>
      <c r="U92" s="127"/>
      <c r="V92" s="127"/>
      <c r="W92" s="127"/>
      <c r="X92" s="127">
        <v>0</v>
      </c>
      <c r="Y92" s="127"/>
      <c r="Z92" s="127"/>
      <c r="AA92" s="127"/>
      <c r="AB92" s="127"/>
      <c r="AC92" s="127"/>
      <c r="AD92" s="127"/>
      <c r="AE92" s="127"/>
      <c r="AF92" s="127"/>
      <c r="AG92" s="127"/>
      <c r="AH92" s="127"/>
      <c r="AI92" s="127"/>
      <c r="AJ92" s="127"/>
      <c r="AK92" s="127"/>
      <c r="AL92" s="127"/>
      <c r="AM92" s="127"/>
      <c r="AN92" s="127"/>
      <c r="AO92" s="127">
        <f>AP92+AQ92</f>
        <v>10540</v>
      </c>
      <c r="AP92" s="127"/>
      <c r="AQ92" s="209">
        <v>10540</v>
      </c>
      <c r="AR92" s="127"/>
      <c r="AS92" s="127"/>
      <c r="AT92" s="127"/>
      <c r="AU92" s="127"/>
      <c r="AV92" s="127"/>
      <c r="AW92" s="127"/>
      <c r="AX92" s="127"/>
      <c r="AY92" s="209"/>
      <c r="AZ92" s="127"/>
      <c r="BA92" s="127"/>
      <c r="BB92" s="127"/>
      <c r="BC92" s="127"/>
      <c r="BD92" s="127"/>
      <c r="BE92" s="127"/>
      <c r="BF92" s="127"/>
      <c r="BG92" s="209"/>
      <c r="BH92" s="127"/>
      <c r="BI92" s="209"/>
      <c r="BJ92" s="127"/>
      <c r="BK92" s="127"/>
      <c r="BL92" s="127"/>
      <c r="BM92" s="127"/>
      <c r="BN92" s="127"/>
    </row>
    <row r="93" spans="1:98" s="116" customFormat="1" ht="18.75" customHeight="1" x14ac:dyDescent="0.25">
      <c r="A93" s="112" t="s">
        <v>71</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208"/>
      <c r="AR93" s="111"/>
      <c r="AS93" s="111"/>
      <c r="AT93" s="111"/>
      <c r="AU93" s="111"/>
      <c r="AV93" s="111"/>
      <c r="AW93" s="111"/>
      <c r="AX93" s="111"/>
      <c r="AY93" s="208"/>
      <c r="AZ93" s="111"/>
      <c r="BA93" s="111"/>
      <c r="BB93" s="111"/>
      <c r="BC93" s="111"/>
      <c r="BD93" s="111"/>
      <c r="BE93" s="111"/>
      <c r="BF93" s="111"/>
      <c r="BG93" s="208"/>
      <c r="BH93" s="111"/>
      <c r="BI93" s="208"/>
      <c r="BJ93" s="111"/>
      <c r="BK93" s="111"/>
      <c r="BL93" s="111"/>
      <c r="BM93" s="111"/>
      <c r="BN93" s="111"/>
    </row>
    <row r="94" spans="1:98" s="116" customFormat="1" ht="24" customHeight="1" x14ac:dyDescent="0.25">
      <c r="A94" s="112" t="s">
        <v>72</v>
      </c>
      <c r="B94" s="111">
        <f>C94+D94</f>
        <v>9160</v>
      </c>
      <c r="C94" s="111"/>
      <c r="D94" s="111">
        <v>9160</v>
      </c>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f>AP94+AQ94</f>
        <v>10540</v>
      </c>
      <c r="AP94" s="111"/>
      <c r="AQ94" s="208">
        <v>10540</v>
      </c>
      <c r="AR94" s="111"/>
      <c r="AS94" s="111"/>
      <c r="AT94" s="111"/>
      <c r="AU94" s="111"/>
      <c r="AV94" s="111"/>
      <c r="AW94" s="111"/>
      <c r="AX94" s="111"/>
      <c r="AY94" s="208"/>
      <c r="AZ94" s="111"/>
      <c r="BA94" s="111"/>
      <c r="BB94" s="111"/>
      <c r="BC94" s="111"/>
      <c r="BD94" s="111"/>
      <c r="BE94" s="111"/>
      <c r="BF94" s="111"/>
      <c r="BG94" s="208"/>
      <c r="BH94" s="111"/>
      <c r="BI94" s="208"/>
      <c r="BJ94" s="111"/>
      <c r="BK94" s="111"/>
      <c r="BL94" s="111"/>
      <c r="BM94" s="111"/>
      <c r="BN94" s="111"/>
    </row>
    <row r="95" spans="1:98" s="116" customFormat="1" ht="19.5" customHeight="1" x14ac:dyDescent="0.25">
      <c r="A95" s="112" t="s">
        <v>73</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208"/>
      <c r="AR95" s="111"/>
      <c r="AS95" s="111"/>
      <c r="AT95" s="111"/>
      <c r="AU95" s="111"/>
      <c r="AV95" s="111"/>
      <c r="AW95" s="111"/>
      <c r="AX95" s="111"/>
      <c r="AY95" s="208"/>
      <c r="AZ95" s="111"/>
      <c r="BA95" s="111"/>
      <c r="BB95" s="111"/>
      <c r="BC95" s="111"/>
      <c r="BD95" s="111"/>
      <c r="BE95" s="111"/>
      <c r="BF95" s="111"/>
      <c r="BG95" s="208"/>
      <c r="BH95" s="111"/>
      <c r="BI95" s="208"/>
      <c r="BJ95" s="111"/>
      <c r="BK95" s="111"/>
      <c r="BL95" s="111"/>
      <c r="BM95" s="111"/>
      <c r="BN95" s="111"/>
    </row>
    <row r="96" spans="1:98" s="116" customFormat="1" ht="19.5" customHeight="1" x14ac:dyDescent="0.25">
      <c r="A96" s="112" t="s">
        <v>74</v>
      </c>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208"/>
      <c r="AR96" s="111"/>
      <c r="AS96" s="111"/>
      <c r="AT96" s="111"/>
      <c r="AU96" s="111"/>
      <c r="AV96" s="111"/>
      <c r="AW96" s="111"/>
      <c r="AX96" s="111"/>
      <c r="AY96" s="208"/>
      <c r="AZ96" s="111"/>
      <c r="BA96" s="111"/>
      <c r="BB96" s="111"/>
      <c r="BC96" s="111"/>
      <c r="BD96" s="111"/>
      <c r="BE96" s="111"/>
      <c r="BF96" s="111"/>
      <c r="BG96" s="208"/>
      <c r="BH96" s="111"/>
      <c r="BI96" s="208"/>
      <c r="BJ96" s="111"/>
      <c r="BK96" s="111"/>
      <c r="BL96" s="111"/>
      <c r="BM96" s="111"/>
      <c r="BN96" s="111"/>
    </row>
    <row r="97" spans="1:66" s="234" customFormat="1" ht="57" customHeight="1" x14ac:dyDescent="0.25">
      <c r="A97" s="233" t="s">
        <v>191</v>
      </c>
      <c r="B97" s="210">
        <f>C97+D97</f>
        <v>60.59</v>
      </c>
      <c r="C97" s="210"/>
      <c r="D97" s="210">
        <v>60.59</v>
      </c>
      <c r="E97" s="210"/>
      <c r="F97" s="210"/>
      <c r="G97" s="210"/>
      <c r="H97" s="210"/>
      <c r="I97" s="210"/>
      <c r="J97" s="210"/>
      <c r="K97" s="210"/>
      <c r="L97" s="210"/>
      <c r="M97" s="210">
        <v>744</v>
      </c>
      <c r="N97" s="210"/>
      <c r="O97" s="210"/>
      <c r="P97" s="210"/>
      <c r="Q97" s="210"/>
      <c r="R97" s="210"/>
      <c r="S97" s="210"/>
      <c r="T97" s="210"/>
      <c r="U97" s="210"/>
      <c r="V97" s="210"/>
      <c r="W97" s="210"/>
      <c r="X97" s="210">
        <v>60.59</v>
      </c>
      <c r="Y97" s="210"/>
      <c r="Z97" s="210">
        <v>85</v>
      </c>
      <c r="AA97" s="210"/>
      <c r="AB97" s="210">
        <v>744</v>
      </c>
      <c r="AC97" s="210"/>
      <c r="AD97" s="210"/>
      <c r="AE97" s="210"/>
      <c r="AF97" s="210"/>
      <c r="AG97" s="210"/>
      <c r="AH97" s="210"/>
      <c r="AI97" s="210"/>
      <c r="AJ97" s="210"/>
      <c r="AK97" s="210"/>
      <c r="AL97" s="210"/>
      <c r="AM97" s="210"/>
      <c r="AN97" s="210"/>
      <c r="AO97" s="210">
        <f>AP97+AQ97</f>
        <v>1000</v>
      </c>
      <c r="AP97" s="210"/>
      <c r="AQ97" s="210">
        <v>1000</v>
      </c>
      <c r="AR97" s="210"/>
      <c r="AS97" s="210"/>
      <c r="AT97" s="210"/>
      <c r="AU97" s="210"/>
      <c r="AV97" s="210"/>
      <c r="AW97" s="210"/>
      <c r="AX97" s="210">
        <f>AY97</f>
        <v>1200</v>
      </c>
      <c r="AY97" s="210">
        <v>1200</v>
      </c>
      <c r="AZ97" s="210"/>
      <c r="BA97" s="210"/>
      <c r="BB97" s="210"/>
      <c r="BC97" s="210"/>
      <c r="BD97" s="210"/>
      <c r="BE97" s="210"/>
      <c r="BF97" s="210">
        <f>BG97</f>
        <v>500</v>
      </c>
      <c r="BG97" s="210">
        <v>500</v>
      </c>
      <c r="BH97" s="210"/>
      <c r="BI97" s="210"/>
      <c r="BJ97" s="210"/>
      <c r="BK97" s="210"/>
      <c r="BL97" s="210"/>
      <c r="BM97" s="210"/>
      <c r="BN97" s="210"/>
    </row>
    <row r="98" spans="1:66" s="116" customFormat="1" ht="78.75" customHeight="1" x14ac:dyDescent="0.25">
      <c r="A98" s="219" t="s">
        <v>16</v>
      </c>
      <c r="B98" s="217">
        <f>C98+D98</f>
        <v>147</v>
      </c>
      <c r="C98" s="217"/>
      <c r="D98" s="217">
        <f>D99+D109</f>
        <v>147</v>
      </c>
      <c r="E98" s="217"/>
      <c r="F98" s="217"/>
      <c r="G98" s="217"/>
      <c r="H98" s="217"/>
      <c r="I98" s="217"/>
      <c r="J98" s="217"/>
      <c r="K98" s="217">
        <f>L98+M98</f>
        <v>982</v>
      </c>
      <c r="L98" s="217"/>
      <c r="M98" s="217">
        <f>M99+M109</f>
        <v>982</v>
      </c>
      <c r="N98" s="217"/>
      <c r="O98" s="217"/>
      <c r="P98" s="217"/>
      <c r="Q98" s="217"/>
      <c r="R98" s="217"/>
      <c r="S98" s="217"/>
      <c r="T98" s="213">
        <f>SUM(U98:AN98)</f>
        <v>1202</v>
      </c>
      <c r="U98" s="217"/>
      <c r="V98" s="217"/>
      <c r="W98" s="217"/>
      <c r="X98" s="217">
        <f>X99+X109</f>
        <v>147</v>
      </c>
      <c r="Y98" s="217"/>
      <c r="Z98" s="217">
        <f>Z99+Z109</f>
        <v>73</v>
      </c>
      <c r="AA98" s="217"/>
      <c r="AB98" s="217">
        <f>AB99+AB109</f>
        <v>982</v>
      </c>
      <c r="AC98" s="217"/>
      <c r="AD98" s="217"/>
      <c r="AE98" s="217"/>
      <c r="AF98" s="217"/>
      <c r="AG98" s="217"/>
      <c r="AH98" s="217"/>
      <c r="AI98" s="217"/>
      <c r="AJ98" s="217"/>
      <c r="AK98" s="217"/>
      <c r="AL98" s="217"/>
      <c r="AM98" s="217"/>
      <c r="AN98" s="217"/>
      <c r="AO98" s="217">
        <v>1500</v>
      </c>
      <c r="AP98" s="217"/>
      <c r="AQ98" s="217">
        <f>AQ99+AQ109</f>
        <v>1500</v>
      </c>
      <c r="AR98" s="217"/>
      <c r="AS98" s="217"/>
      <c r="AT98" s="217"/>
      <c r="AU98" s="217"/>
      <c r="AV98" s="217"/>
      <c r="AW98" s="217"/>
      <c r="AX98" s="217">
        <v>1850</v>
      </c>
      <c r="AY98" s="217">
        <f>AY99+AY109</f>
        <v>1850</v>
      </c>
      <c r="AZ98" s="217"/>
      <c r="BA98" s="217"/>
      <c r="BB98" s="217"/>
      <c r="BC98" s="217"/>
      <c r="BD98" s="217"/>
      <c r="BE98" s="217"/>
      <c r="BF98" s="217">
        <f t="shared" ref="BF98:BF109" si="64">SUM(BG98:BM98)</f>
        <v>1200</v>
      </c>
      <c r="BG98" s="217">
        <f>BG99+BG109</f>
        <v>1200</v>
      </c>
      <c r="BH98" s="217"/>
      <c r="BI98" s="217"/>
      <c r="BJ98" s="217"/>
      <c r="BK98" s="127"/>
      <c r="BL98" s="127"/>
      <c r="BM98" s="127"/>
      <c r="BN98" s="127"/>
    </row>
    <row r="99" spans="1:66" s="116" customFormat="1" ht="13.5" customHeight="1" x14ac:dyDescent="0.25">
      <c r="A99" s="235" t="s">
        <v>188</v>
      </c>
      <c r="B99" s="111"/>
      <c r="C99" s="111"/>
      <c r="D99" s="111">
        <v>83</v>
      </c>
      <c r="E99" s="111"/>
      <c r="F99" s="111"/>
      <c r="G99" s="111"/>
      <c r="H99" s="111"/>
      <c r="I99" s="111"/>
      <c r="J99" s="111"/>
      <c r="K99" s="111"/>
      <c r="L99" s="111"/>
      <c r="M99" s="111">
        <v>693</v>
      </c>
      <c r="N99" s="111"/>
      <c r="O99" s="111"/>
      <c r="P99" s="111"/>
      <c r="Q99" s="111"/>
      <c r="R99" s="111"/>
      <c r="S99" s="111"/>
      <c r="T99" s="111"/>
      <c r="U99" s="111"/>
      <c r="V99" s="111"/>
      <c r="W99" s="111"/>
      <c r="X99" s="111">
        <v>83</v>
      </c>
      <c r="Y99" s="111"/>
      <c r="Z99" s="111">
        <v>73</v>
      </c>
      <c r="AA99" s="111"/>
      <c r="AB99" s="111">
        <v>693</v>
      </c>
      <c r="AC99" s="111"/>
      <c r="AD99" s="111"/>
      <c r="AE99" s="111"/>
      <c r="AF99" s="111"/>
      <c r="AG99" s="111"/>
      <c r="AH99" s="111"/>
      <c r="AI99" s="111"/>
      <c r="AJ99" s="111"/>
      <c r="AK99" s="111"/>
      <c r="AL99" s="111"/>
      <c r="AM99" s="111"/>
      <c r="AN99" s="111"/>
      <c r="AO99" s="111">
        <v>1200</v>
      </c>
      <c r="AP99" s="111"/>
      <c r="AQ99" s="208">
        <f>SUM(AQ100:AQ102)</f>
        <v>1200</v>
      </c>
      <c r="AR99" s="111"/>
      <c r="AS99" s="111"/>
      <c r="AT99" s="111"/>
      <c r="AU99" s="111"/>
      <c r="AV99" s="111"/>
      <c r="AW99" s="111"/>
      <c r="AX99" s="111">
        <v>1500</v>
      </c>
      <c r="AY99" s="208">
        <f>SUM(AY100:AY102)</f>
        <v>1500</v>
      </c>
      <c r="AZ99" s="111"/>
      <c r="BA99" s="111"/>
      <c r="BB99" s="111"/>
      <c r="BC99" s="111"/>
      <c r="BD99" s="111"/>
      <c r="BE99" s="111"/>
      <c r="BF99" s="127">
        <f t="shared" si="64"/>
        <v>1000</v>
      </c>
      <c r="BG99" s="209">
        <v>1000</v>
      </c>
      <c r="BH99" s="111"/>
      <c r="BI99" s="208">
        <f>SUM(BI100:BI102)</f>
        <v>0</v>
      </c>
      <c r="BJ99" s="111"/>
      <c r="BK99" s="111"/>
      <c r="BL99" s="111"/>
      <c r="BM99" s="111"/>
      <c r="BN99" s="111"/>
    </row>
    <row r="100" spans="1:66" s="116" customFormat="1" ht="15" customHeight="1" x14ac:dyDescent="0.25">
      <c r="A100" s="236" t="s">
        <v>75</v>
      </c>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f>AQ100</f>
        <v>300</v>
      </c>
      <c r="AP100" s="111"/>
      <c r="AQ100" s="208">
        <v>300</v>
      </c>
      <c r="AR100" s="111"/>
      <c r="AS100" s="111"/>
      <c r="AT100" s="111"/>
      <c r="AU100" s="111"/>
      <c r="AV100" s="111"/>
      <c r="AW100" s="111"/>
      <c r="AX100" s="111">
        <f>AY100</f>
        <v>350</v>
      </c>
      <c r="AY100" s="208">
        <v>350</v>
      </c>
      <c r="AZ100" s="111"/>
      <c r="BA100" s="111"/>
      <c r="BB100" s="111"/>
      <c r="BC100" s="111"/>
      <c r="BD100" s="111"/>
      <c r="BE100" s="111"/>
      <c r="BF100" s="127">
        <f t="shared" si="64"/>
        <v>300</v>
      </c>
      <c r="BG100" s="209">
        <v>300</v>
      </c>
      <c r="BH100" s="111"/>
      <c r="BI100" s="208"/>
      <c r="BJ100" s="111"/>
      <c r="BK100" s="111"/>
      <c r="BL100" s="111"/>
      <c r="BM100" s="111"/>
      <c r="BN100" s="111"/>
    </row>
    <row r="101" spans="1:66" s="116" customFormat="1" ht="14.25" customHeight="1" x14ac:dyDescent="0.25">
      <c r="A101" s="236" t="s">
        <v>76</v>
      </c>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f>AQ101</f>
        <v>450</v>
      </c>
      <c r="AP101" s="111"/>
      <c r="AQ101" s="208">
        <v>450</v>
      </c>
      <c r="AR101" s="111"/>
      <c r="AS101" s="111"/>
      <c r="AT101" s="111"/>
      <c r="AU101" s="111"/>
      <c r="AV101" s="111"/>
      <c r="AW101" s="111"/>
      <c r="AX101" s="111">
        <f>AY101</f>
        <v>600</v>
      </c>
      <c r="AY101" s="208">
        <v>600</v>
      </c>
      <c r="AZ101" s="111"/>
      <c r="BA101" s="111"/>
      <c r="BB101" s="111"/>
      <c r="BC101" s="111"/>
      <c r="BD101" s="111"/>
      <c r="BE101" s="111"/>
      <c r="BF101" s="127">
        <f t="shared" si="64"/>
        <v>350</v>
      </c>
      <c r="BG101" s="209">
        <v>350</v>
      </c>
      <c r="BH101" s="111"/>
      <c r="BI101" s="208"/>
      <c r="BJ101" s="111"/>
      <c r="BK101" s="111"/>
      <c r="BL101" s="111"/>
      <c r="BM101" s="111"/>
      <c r="BN101" s="111"/>
    </row>
    <row r="102" spans="1:66" s="116" customFormat="1" ht="34.5" customHeight="1" x14ac:dyDescent="0.25">
      <c r="A102" s="236" t="s">
        <v>77</v>
      </c>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v>73</v>
      </c>
      <c r="AA102" s="111"/>
      <c r="AB102" s="111"/>
      <c r="AC102" s="111"/>
      <c r="AD102" s="111"/>
      <c r="AE102" s="111"/>
      <c r="AF102" s="111"/>
      <c r="AG102" s="111"/>
      <c r="AH102" s="111"/>
      <c r="AI102" s="111"/>
      <c r="AJ102" s="111"/>
      <c r="AK102" s="111"/>
      <c r="AL102" s="111"/>
      <c r="AM102" s="111"/>
      <c r="AN102" s="111"/>
      <c r="AO102" s="111">
        <f>AQ102</f>
        <v>450</v>
      </c>
      <c r="AP102" s="111"/>
      <c r="AQ102" s="208">
        <v>450</v>
      </c>
      <c r="AR102" s="111"/>
      <c r="AS102" s="111"/>
      <c r="AT102" s="111"/>
      <c r="AU102" s="111"/>
      <c r="AV102" s="111"/>
      <c r="AW102" s="111"/>
      <c r="AX102" s="111">
        <f>AY102</f>
        <v>550</v>
      </c>
      <c r="AY102" s="208">
        <v>550</v>
      </c>
      <c r="AZ102" s="111"/>
      <c r="BA102" s="111"/>
      <c r="BB102" s="111"/>
      <c r="BC102" s="111"/>
      <c r="BD102" s="111"/>
      <c r="BE102" s="111"/>
      <c r="BF102" s="127">
        <f t="shared" si="64"/>
        <v>350</v>
      </c>
      <c r="BG102" s="209">
        <v>350</v>
      </c>
      <c r="BH102" s="111"/>
      <c r="BI102" s="208"/>
      <c r="BJ102" s="111"/>
      <c r="BK102" s="111"/>
      <c r="BL102" s="111"/>
      <c r="BM102" s="111"/>
      <c r="BN102" s="111"/>
    </row>
    <row r="103" spans="1:66" s="116" customFormat="1" ht="26.25" customHeight="1" x14ac:dyDescent="0.25">
      <c r="A103" s="235" t="s">
        <v>189</v>
      </c>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208"/>
      <c r="AR103" s="111"/>
      <c r="AS103" s="111"/>
      <c r="AT103" s="111"/>
      <c r="AU103" s="111"/>
      <c r="AV103" s="111"/>
      <c r="AW103" s="111"/>
      <c r="AX103" s="111"/>
      <c r="AY103" s="208"/>
      <c r="AZ103" s="111"/>
      <c r="BA103" s="111"/>
      <c r="BB103" s="111"/>
      <c r="BC103" s="111"/>
      <c r="BD103" s="111"/>
      <c r="BE103" s="111"/>
      <c r="BF103" s="127">
        <f t="shared" si="64"/>
        <v>0</v>
      </c>
      <c r="BG103" s="209">
        <f t="shared" ref="BG103:BG108" si="65">BG114</f>
        <v>0</v>
      </c>
      <c r="BH103" s="111"/>
      <c r="BI103" s="208"/>
      <c r="BJ103" s="111"/>
      <c r="BK103" s="111"/>
      <c r="BL103" s="111"/>
      <c r="BM103" s="111"/>
      <c r="BN103" s="111"/>
    </row>
    <row r="104" spans="1:66" s="116" customFormat="1" ht="30" customHeight="1" x14ac:dyDescent="0.25">
      <c r="A104" s="236" t="s">
        <v>78</v>
      </c>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208"/>
      <c r="AR104" s="111"/>
      <c r="AS104" s="111"/>
      <c r="AT104" s="111"/>
      <c r="AU104" s="111"/>
      <c r="AV104" s="111"/>
      <c r="AW104" s="111"/>
      <c r="AX104" s="111"/>
      <c r="AY104" s="208"/>
      <c r="AZ104" s="111"/>
      <c r="BA104" s="111"/>
      <c r="BB104" s="111"/>
      <c r="BC104" s="111"/>
      <c r="BD104" s="111"/>
      <c r="BE104" s="111"/>
      <c r="BF104" s="127">
        <f t="shared" si="64"/>
        <v>0</v>
      </c>
      <c r="BG104" s="209">
        <f t="shared" si="65"/>
        <v>0</v>
      </c>
      <c r="BH104" s="111"/>
      <c r="BI104" s="208"/>
      <c r="BJ104" s="111"/>
      <c r="BK104" s="111"/>
      <c r="BL104" s="111"/>
      <c r="BM104" s="111"/>
      <c r="BN104" s="111"/>
    </row>
    <row r="105" spans="1:66" s="116" customFormat="1" ht="24.75" customHeight="1" x14ac:dyDescent="0.25">
      <c r="A105" s="236" t="s">
        <v>79</v>
      </c>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208"/>
      <c r="AR105" s="111"/>
      <c r="AS105" s="111"/>
      <c r="AT105" s="111"/>
      <c r="AU105" s="111"/>
      <c r="AV105" s="111"/>
      <c r="AW105" s="111"/>
      <c r="AX105" s="111"/>
      <c r="AY105" s="208"/>
      <c r="AZ105" s="111"/>
      <c r="BA105" s="111"/>
      <c r="BB105" s="111"/>
      <c r="BC105" s="111"/>
      <c r="BD105" s="111"/>
      <c r="BE105" s="111"/>
      <c r="BF105" s="127">
        <f t="shared" si="64"/>
        <v>0</v>
      </c>
      <c r="BG105" s="209">
        <f t="shared" si="65"/>
        <v>0</v>
      </c>
      <c r="BH105" s="111"/>
      <c r="BI105" s="208"/>
      <c r="BJ105" s="111"/>
      <c r="BK105" s="111"/>
      <c r="BL105" s="111"/>
      <c r="BM105" s="111"/>
      <c r="BN105" s="111"/>
    </row>
    <row r="106" spans="1:66" s="116" customFormat="1" ht="33" customHeight="1" x14ac:dyDescent="0.25">
      <c r="A106" s="236" t="s">
        <v>80</v>
      </c>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208"/>
      <c r="AR106" s="111"/>
      <c r="AS106" s="111"/>
      <c r="AT106" s="111"/>
      <c r="AU106" s="111"/>
      <c r="AV106" s="111"/>
      <c r="AW106" s="111"/>
      <c r="AX106" s="111"/>
      <c r="AY106" s="208"/>
      <c r="AZ106" s="111"/>
      <c r="BA106" s="111"/>
      <c r="BB106" s="111"/>
      <c r="BC106" s="111"/>
      <c r="BD106" s="111"/>
      <c r="BE106" s="111"/>
      <c r="BF106" s="127">
        <f t="shared" si="64"/>
        <v>0</v>
      </c>
      <c r="BG106" s="209">
        <f t="shared" si="65"/>
        <v>0</v>
      </c>
      <c r="BH106" s="111"/>
      <c r="BI106" s="208"/>
      <c r="BJ106" s="111"/>
      <c r="BK106" s="111"/>
      <c r="BL106" s="111"/>
      <c r="BM106" s="111"/>
      <c r="BN106" s="111"/>
    </row>
    <row r="107" spans="1:66" s="116" customFormat="1" ht="27" customHeight="1" x14ac:dyDescent="0.25">
      <c r="A107" s="236" t="s">
        <v>81</v>
      </c>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208"/>
      <c r="AR107" s="111"/>
      <c r="AS107" s="111"/>
      <c r="AT107" s="111"/>
      <c r="AU107" s="111"/>
      <c r="AV107" s="111"/>
      <c r="AW107" s="111"/>
      <c r="AX107" s="111"/>
      <c r="AY107" s="208"/>
      <c r="AZ107" s="111"/>
      <c r="BA107" s="111"/>
      <c r="BB107" s="111"/>
      <c r="BC107" s="111"/>
      <c r="BD107" s="111"/>
      <c r="BE107" s="111"/>
      <c r="BF107" s="127">
        <f t="shared" si="64"/>
        <v>0</v>
      </c>
      <c r="BG107" s="209">
        <f t="shared" si="65"/>
        <v>0</v>
      </c>
      <c r="BH107" s="111"/>
      <c r="BI107" s="208"/>
      <c r="BJ107" s="111"/>
      <c r="BK107" s="111"/>
      <c r="BL107" s="111"/>
      <c r="BM107" s="111"/>
      <c r="BN107" s="111"/>
    </row>
    <row r="108" spans="1:66" s="116" customFormat="1" ht="23.25" customHeight="1" x14ac:dyDescent="0.25">
      <c r="A108" s="236" t="s">
        <v>82</v>
      </c>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208"/>
      <c r="AR108" s="111"/>
      <c r="AS108" s="111"/>
      <c r="AT108" s="111"/>
      <c r="AU108" s="111"/>
      <c r="AV108" s="111"/>
      <c r="AW108" s="111"/>
      <c r="AX108" s="111"/>
      <c r="AY108" s="208"/>
      <c r="AZ108" s="111"/>
      <c r="BA108" s="111"/>
      <c r="BB108" s="111"/>
      <c r="BC108" s="111"/>
      <c r="BD108" s="111"/>
      <c r="BE108" s="111"/>
      <c r="BF108" s="127">
        <f t="shared" si="64"/>
        <v>0</v>
      </c>
      <c r="BG108" s="209">
        <f t="shared" si="65"/>
        <v>0</v>
      </c>
      <c r="BH108" s="111"/>
      <c r="BI108" s="208"/>
      <c r="BJ108" s="111"/>
      <c r="BK108" s="111"/>
      <c r="BL108" s="111"/>
      <c r="BM108" s="111"/>
      <c r="BN108" s="111"/>
    </row>
    <row r="109" spans="1:66" s="116" customFormat="1" ht="53.25" customHeight="1" x14ac:dyDescent="0.25">
      <c r="A109" s="237" t="s">
        <v>190</v>
      </c>
      <c r="B109" s="238"/>
      <c r="C109" s="238"/>
      <c r="D109" s="238">
        <v>64</v>
      </c>
      <c r="E109" s="238"/>
      <c r="F109" s="238"/>
      <c r="G109" s="238"/>
      <c r="H109" s="238"/>
      <c r="I109" s="238"/>
      <c r="J109" s="238"/>
      <c r="K109" s="238"/>
      <c r="L109" s="238"/>
      <c r="M109" s="238">
        <v>289</v>
      </c>
      <c r="N109" s="238"/>
      <c r="O109" s="238"/>
      <c r="P109" s="238"/>
      <c r="Q109" s="238"/>
      <c r="R109" s="238"/>
      <c r="S109" s="238"/>
      <c r="T109" s="238"/>
      <c r="U109" s="238"/>
      <c r="V109" s="238"/>
      <c r="W109" s="238"/>
      <c r="X109" s="238">
        <v>64</v>
      </c>
      <c r="Y109" s="238"/>
      <c r="Z109" s="238"/>
      <c r="AA109" s="238"/>
      <c r="AB109" s="238">
        <v>289</v>
      </c>
      <c r="AC109" s="238"/>
      <c r="AD109" s="238"/>
      <c r="AE109" s="238"/>
      <c r="AF109" s="238"/>
      <c r="AG109" s="238"/>
      <c r="AH109" s="238"/>
      <c r="AI109" s="238"/>
      <c r="AJ109" s="238"/>
      <c r="AK109" s="238"/>
      <c r="AL109" s="238"/>
      <c r="AM109" s="238"/>
      <c r="AN109" s="238"/>
      <c r="AO109" s="238">
        <v>300</v>
      </c>
      <c r="AP109" s="238"/>
      <c r="AQ109" s="239">
        <v>300</v>
      </c>
      <c r="AR109" s="238"/>
      <c r="AS109" s="238"/>
      <c r="AT109" s="238"/>
      <c r="AU109" s="238"/>
      <c r="AV109" s="238"/>
      <c r="AW109" s="238"/>
      <c r="AX109" s="238">
        <v>350</v>
      </c>
      <c r="AY109" s="239">
        <v>350</v>
      </c>
      <c r="AZ109" s="238"/>
      <c r="BA109" s="238"/>
      <c r="BB109" s="238"/>
      <c r="BC109" s="238"/>
      <c r="BD109" s="238"/>
      <c r="BE109" s="238"/>
      <c r="BF109" s="127">
        <f t="shared" si="64"/>
        <v>200</v>
      </c>
      <c r="BG109" s="239">
        <v>200</v>
      </c>
      <c r="BH109" s="238"/>
      <c r="BI109" s="239"/>
      <c r="BJ109" s="238"/>
      <c r="BK109" s="238"/>
      <c r="BL109" s="238"/>
      <c r="BM109" s="238"/>
      <c r="BN109" s="238"/>
    </row>
    <row r="110" spans="1:66" s="7" customFormat="1" x14ac:dyDescent="0.25">
      <c r="A110" s="10"/>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0"/>
      <c r="AP110" s="10"/>
      <c r="AQ110" s="224"/>
      <c r="AR110" s="10"/>
      <c r="AS110" s="10"/>
      <c r="AT110" s="10"/>
      <c r="AU110" s="10"/>
      <c r="AV110" s="10"/>
      <c r="AW110" s="10"/>
      <c r="AX110" s="10"/>
      <c r="AY110" s="51"/>
      <c r="AZ110" s="10"/>
      <c r="BA110" s="10"/>
      <c r="BB110" s="10"/>
      <c r="BC110" s="10"/>
      <c r="BD110" s="10"/>
      <c r="BE110" s="10"/>
      <c r="BF110" s="10"/>
      <c r="BG110" s="51"/>
      <c r="BH110" s="10"/>
      <c r="BI110" s="51"/>
      <c r="BJ110" s="10"/>
      <c r="BK110" s="10"/>
      <c r="BL110" s="10"/>
      <c r="BM110" s="10"/>
      <c r="BN110" s="10"/>
    </row>
    <row r="111" spans="1:66" s="7" customFormat="1" x14ac:dyDescent="0.25">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Q111" s="221"/>
      <c r="AY111" s="49"/>
      <c r="BG111" s="49"/>
      <c r="BI111" s="49"/>
    </row>
    <row r="112" spans="1:66" s="7" customFormat="1" x14ac:dyDescent="0.25">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Q112" s="221"/>
      <c r="AY112" s="49"/>
      <c r="BG112" s="49"/>
      <c r="BI112" s="49"/>
    </row>
    <row r="113" spans="2:61" s="7" customFormat="1" x14ac:dyDescent="0.25">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Q113" s="221"/>
      <c r="AY113" s="49"/>
      <c r="BG113" s="49"/>
      <c r="BI113" s="49"/>
    </row>
    <row r="114" spans="2:61" s="7" customFormat="1" x14ac:dyDescent="0.25">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Q114" s="221"/>
      <c r="AY114" s="49"/>
      <c r="BG114" s="49"/>
      <c r="BI114" s="49"/>
    </row>
    <row r="115" spans="2:61" s="7" customFormat="1" x14ac:dyDescent="0.25">
      <c r="B115" s="76"/>
      <c r="C115" s="76"/>
      <c r="D115" s="76"/>
      <c r="E115" s="76"/>
      <c r="F115" s="76"/>
      <c r="G115" s="76"/>
      <c r="H115" s="76"/>
      <c r="I115" s="76"/>
      <c r="J115" s="76"/>
      <c r="K115" s="131"/>
      <c r="L115" s="76"/>
      <c r="M115" s="76"/>
      <c r="N115" s="76"/>
      <c r="O115" s="76"/>
      <c r="P115" s="76"/>
      <c r="Q115" s="76"/>
      <c r="R115" s="76"/>
      <c r="S115" s="76"/>
      <c r="T115" s="76"/>
      <c r="U115" s="76"/>
      <c r="V115" s="76"/>
      <c r="W115" s="76"/>
      <c r="X115" s="76"/>
      <c r="Y115" s="76"/>
      <c r="Z115" s="76"/>
      <c r="AA115" s="76"/>
      <c r="AB115" s="76"/>
      <c r="AC115" s="76"/>
      <c r="AD115" s="76"/>
      <c r="AE115" s="76"/>
      <c r="AF115" s="76"/>
      <c r="AG115" s="76"/>
      <c r="AH115" s="76"/>
      <c r="AI115" s="76"/>
      <c r="AJ115" s="76"/>
      <c r="AK115" s="76"/>
      <c r="AL115" s="76"/>
      <c r="AM115" s="76"/>
      <c r="AN115" s="76"/>
      <c r="AQ115" s="221"/>
      <c r="AY115" s="49"/>
      <c r="BG115" s="49"/>
      <c r="BI115" s="49"/>
    </row>
    <row r="116" spans="2:61" s="7" customFormat="1" x14ac:dyDescent="0.25">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c r="AH116" s="76"/>
      <c r="AI116" s="76"/>
      <c r="AJ116" s="76"/>
      <c r="AK116" s="76"/>
      <c r="AL116" s="76"/>
      <c r="AM116" s="76"/>
      <c r="AN116" s="76"/>
      <c r="AQ116" s="221"/>
      <c r="AY116" s="49"/>
      <c r="BG116" s="49"/>
      <c r="BI116" s="49"/>
    </row>
    <row r="117" spans="2:61" s="7" customFormat="1" x14ac:dyDescent="0.25">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c r="AH117" s="76"/>
      <c r="AI117" s="76"/>
      <c r="AJ117" s="76"/>
      <c r="AK117" s="76"/>
      <c r="AL117" s="76"/>
      <c r="AM117" s="76"/>
      <c r="AN117" s="76"/>
      <c r="AQ117" s="221"/>
      <c r="AY117" s="49"/>
      <c r="BG117" s="49"/>
      <c r="BI117" s="49"/>
    </row>
    <row r="118" spans="2:61" s="7" customFormat="1" x14ac:dyDescent="0.25">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c r="AH118" s="76"/>
      <c r="AI118" s="76"/>
      <c r="AJ118" s="76"/>
      <c r="AK118" s="76"/>
      <c r="AL118" s="76"/>
      <c r="AM118" s="76"/>
      <c r="AN118" s="76"/>
      <c r="AQ118" s="221"/>
      <c r="AY118" s="49"/>
      <c r="BG118" s="49"/>
      <c r="BI118" s="49"/>
    </row>
    <row r="119" spans="2:61" s="7" customFormat="1" x14ac:dyDescent="0.25">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c r="AQ119" s="221"/>
      <c r="AY119" s="49"/>
      <c r="BG119" s="49"/>
      <c r="BI119" s="49"/>
    </row>
    <row r="120" spans="2:61" s="7" customFormat="1" x14ac:dyDescent="0.25">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c r="AH120" s="76"/>
      <c r="AI120" s="76"/>
      <c r="AJ120" s="76"/>
      <c r="AK120" s="76"/>
      <c r="AL120" s="76"/>
      <c r="AM120" s="76"/>
      <c r="AN120" s="76"/>
      <c r="AQ120" s="221"/>
      <c r="AY120" s="49"/>
      <c r="BG120" s="49"/>
      <c r="BI120" s="49"/>
    </row>
    <row r="121" spans="2:61" s="7" customFormat="1" x14ac:dyDescent="0.25">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c r="AQ121" s="221"/>
      <c r="AY121" s="49"/>
      <c r="BG121" s="49"/>
      <c r="BI121" s="49"/>
    </row>
    <row r="122" spans="2:61" s="7" customFormat="1" x14ac:dyDescent="0.25">
      <c r="B122" s="76"/>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Q122" s="221"/>
      <c r="AY122" s="49"/>
      <c r="BG122" s="49"/>
      <c r="BI122" s="49"/>
    </row>
    <row r="123" spans="2:61" s="7" customFormat="1" x14ac:dyDescent="0.25">
      <c r="B123" s="76"/>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Q123" s="221"/>
      <c r="AY123" s="49"/>
      <c r="BG123" s="49"/>
      <c r="BI123" s="49"/>
    </row>
    <row r="124" spans="2:61" s="7" customFormat="1" x14ac:dyDescent="0.25">
      <c r="B124" s="76"/>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Q124" s="221"/>
      <c r="AY124" s="49"/>
      <c r="BG124" s="49"/>
      <c r="BI124" s="49"/>
    </row>
    <row r="125" spans="2:61" s="7" customFormat="1" x14ac:dyDescent="0.25">
      <c r="B125" s="76"/>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Q125" s="221"/>
      <c r="AY125" s="49"/>
      <c r="BG125" s="49"/>
      <c r="BI125" s="49"/>
    </row>
    <row r="126" spans="2:61" s="7" customFormat="1" x14ac:dyDescent="0.25">
      <c r="B126" s="76"/>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Q126" s="221"/>
      <c r="AY126" s="49"/>
      <c r="BG126" s="49"/>
      <c r="BI126" s="49"/>
    </row>
    <row r="127" spans="2:61" s="7" customFormat="1" x14ac:dyDescent="0.25">
      <c r="B127" s="76"/>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Q127" s="221"/>
      <c r="AY127" s="49"/>
      <c r="BG127" s="49"/>
      <c r="BI127" s="49"/>
    </row>
    <row r="128" spans="2:61" s="7" customFormat="1" x14ac:dyDescent="0.25">
      <c r="B128" s="76"/>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Q128" s="221"/>
      <c r="AY128" s="49"/>
      <c r="BG128" s="49"/>
      <c r="BI128" s="49"/>
    </row>
    <row r="129" spans="2:61" s="7" customFormat="1" x14ac:dyDescent="0.25">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Q129" s="221"/>
      <c r="AY129" s="49"/>
      <c r="BG129" s="49"/>
      <c r="BI129" s="49"/>
    </row>
  </sheetData>
  <autoFilter ref="A10:BV109">
    <filterColumn colId="0">
      <colorFilter dxfId="0"/>
    </filterColumn>
  </autoFilter>
  <mergeCells count="49">
    <mergeCell ref="A2:BN2"/>
    <mergeCell ref="B7:J7"/>
    <mergeCell ref="K7:S7"/>
    <mergeCell ref="B8:B10"/>
    <mergeCell ref="K8:K10"/>
    <mergeCell ref="B6:S6"/>
    <mergeCell ref="AI9:AJ9"/>
    <mergeCell ref="AK9:AN9"/>
    <mergeCell ref="AI8:AN8"/>
    <mergeCell ref="T8:T10"/>
    <mergeCell ref="T7:AB7"/>
    <mergeCell ref="U8:X8"/>
    <mergeCell ref="Y8:AB8"/>
    <mergeCell ref="U9:V9"/>
    <mergeCell ref="L8:M9"/>
    <mergeCell ref="C8:D9"/>
    <mergeCell ref="AX7:BE7"/>
    <mergeCell ref="BH8:BI9"/>
    <mergeCell ref="AO7:AW7"/>
    <mergeCell ref="AO8:AO10"/>
    <mergeCell ref="AX8:AX10"/>
    <mergeCell ref="AP8:AQ9"/>
    <mergeCell ref="AR8:AS9"/>
    <mergeCell ref="AT8:AW9"/>
    <mergeCell ref="G8:J9"/>
    <mergeCell ref="Y9:Z9"/>
    <mergeCell ref="AA9:AB9"/>
    <mergeCell ref="AC8:AH8"/>
    <mergeCell ref="AC7:AN7"/>
    <mergeCell ref="A1:BN1"/>
    <mergeCell ref="B3:F3"/>
    <mergeCell ref="A6:A10"/>
    <mergeCell ref="AO6:BN6"/>
    <mergeCell ref="BF7:BM7"/>
    <mergeCell ref="BG8:BG9"/>
    <mergeCell ref="BJ8:BM9"/>
    <mergeCell ref="A4:BN4"/>
    <mergeCell ref="AY8:AY9"/>
    <mergeCell ref="AZ8:BA9"/>
    <mergeCell ref="BB8:BE9"/>
    <mergeCell ref="BF8:BF10"/>
    <mergeCell ref="BN7:BN9"/>
    <mergeCell ref="N8:O9"/>
    <mergeCell ref="P8:S9"/>
    <mergeCell ref="T6:AN6"/>
    <mergeCell ref="E8:F9"/>
    <mergeCell ref="AC9:AD9"/>
    <mergeCell ref="AE9:AH9"/>
    <mergeCell ref="W9:X9"/>
  </mergeCells>
  <hyperlinks>
    <hyperlink ref="A64" location="_Toc83720291" display="_Toc83720291"/>
    <hyperlink ref="A65" location="_Toc83720292" display="_Toc83720292"/>
    <hyperlink ref="A66" location="_Toc83720293" display="_Toc83720293"/>
    <hyperlink ref="A67" location="_Toc83720294" display="_Toc83720294"/>
    <hyperlink ref="A68" location="_Toc83720295" display="_Toc83720295"/>
    <hyperlink ref="A69" location="_Toc83720296" display="_Toc83720296"/>
    <hyperlink ref="A70" location="_Toc83720297" display="_Toc83720297"/>
    <hyperlink ref="A71" location="_Toc83720298" display="_Toc83720298"/>
    <hyperlink ref="A72" location="_Toc83720299" display="_Toc83720299"/>
    <hyperlink ref="A73" location="_Toc83720300" display="_Toc83720300"/>
    <hyperlink ref="A74" location="_Toc83720301" display="_Toc83720301"/>
    <hyperlink ref="A75" location="_Toc83720302" display="_Toc83720302"/>
    <hyperlink ref="A76" location="_Toc83720303" display="_Toc83720303"/>
    <hyperlink ref="A77" location="_Toc83720304" display="_Toc83720304"/>
    <hyperlink ref="A78" location="_Toc83720305" display="_Toc83720305"/>
    <hyperlink ref="A79" location="_Toc83720306" display="_Toc83720306"/>
    <hyperlink ref="A80" location="_Toc83720307" display="_Toc83720307"/>
    <hyperlink ref="A81" location="_Toc83720308" display="_Toc83720308"/>
  </hyperlinks>
  <pageMargins left="0.28000000000000003" right="0.2" top="0.45" bottom="0.25" header="0.3" footer="0.3"/>
  <pageSetup paperSize="9" scale="24" fitToHeight="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Phụ lục II</vt:lpstr>
      <vt:lpstr>Phụ lục III</vt:lpstr>
      <vt:lpstr>'Phụ lục II'!Print_Area</vt:lpstr>
      <vt:lpstr>'Phụ lục III'!Print_Area</vt:lpstr>
      <vt:lpstr>'Phụ lục II'!Print_Titles</vt:lpstr>
      <vt:lpstr>'Phụ lục III'!Print_Titles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2023-08-02T08:13:09Z</cp:lastPrinted>
  <dcterms:created xsi:type="dcterms:W3CDTF">2022-07-25T11:20:02Z</dcterms:created>
  <dcterms:modified xsi:type="dcterms:W3CDTF">2023-08-02T08:26:42Z</dcterms:modified>
</cp:coreProperties>
</file>